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27-02-2026 от __.__.2026 ТП трубопровода КНС-2\"/>
    </mc:Choice>
  </mc:AlternateContent>
  <bookViews>
    <workbookView xWindow="0" yWindow="0" windowWidth="28800" windowHeight="11700" tabRatio="847"/>
  </bookViews>
  <sheets>
    <sheet name="01-01-01 Вырубка дерев" sheetId="1" r:id="rId1"/>
    <sheet name="01-01-02 Демонт.раб" sheetId="2" r:id="rId2"/>
    <sheet name="02-01-01 НК" sheetId="10" r:id="rId3"/>
    <sheet name="02-01-02 ЭМ" sheetId="14" r:id="rId4"/>
    <sheet name="02-01-03 КЖ" sheetId="12" r:id="rId5"/>
    <sheet name="07-01-01 Восст.покр КНС-2 ГП" sheetId="6" r:id="rId6"/>
    <sheet name="07-01-02 Озеленение КНС-2 ГП " sheetId="7" r:id="rId7"/>
    <sheet name="07-01-03 Восст.сооруж КНС-2 ГП " sheetId="8" r:id="rId8"/>
    <sheet name="09-01-01 ЭМ.ПНР" sheetId="13" r:id="rId9"/>
  </sheets>
  <definedNames>
    <definedName name="_xlnm.Print_Titles" localSheetId="0">'01-01-01 Вырубка дерев'!$16:$16</definedName>
    <definedName name="_xlnm.Print_Titles" localSheetId="1">'01-01-02 Демонт.раб'!$16:$16</definedName>
    <definedName name="_xlnm.Print_Titles" localSheetId="2">'02-01-01 НК'!$16:$16</definedName>
    <definedName name="_xlnm.Print_Titles" localSheetId="3">'02-01-02 ЭМ'!$16:$16</definedName>
    <definedName name="_xlnm.Print_Titles" localSheetId="4">'02-01-03 КЖ'!$16:$16</definedName>
    <definedName name="_xlnm.Print_Titles" localSheetId="5">'07-01-01 Восст.покр КНС-2 ГП'!$16:$16</definedName>
    <definedName name="_xlnm.Print_Titles" localSheetId="6">'07-01-02 Озеленение КНС-2 ГП '!$16:$16</definedName>
    <definedName name="_xlnm.Print_Titles" localSheetId="7">'07-01-03 Восст.сооруж КНС-2 ГП '!$16:$16</definedName>
    <definedName name="_xlnm.Print_Titles" localSheetId="8">'09-01-01 ЭМ.ПНР'!$16:$16</definedName>
    <definedName name="_xlnm.Print_Area" localSheetId="0">'01-01-01 Вырубка дерев'!$A:$E</definedName>
    <definedName name="_xlnm.Print_Area" localSheetId="1">'01-01-02 Демонт.раб'!$A:$E</definedName>
    <definedName name="_xlnm.Print_Area" localSheetId="2">'02-01-01 НК'!$A:$E</definedName>
    <definedName name="_xlnm.Print_Area" localSheetId="3">'02-01-02 ЭМ'!$A:$E</definedName>
    <definedName name="_xlnm.Print_Area" localSheetId="4">'02-01-03 КЖ'!$A:$E</definedName>
    <definedName name="_xlnm.Print_Area" localSheetId="5">'07-01-01 Восст.покр КНС-2 ГП'!$A$1:$E$137</definedName>
    <definedName name="_xlnm.Print_Area" localSheetId="6">'07-01-02 Озеленение КНС-2 ГП '!$A:$E</definedName>
    <definedName name="_xlnm.Print_Area" localSheetId="7">'07-01-03 Восст.сооруж КНС-2 ГП '!$A:$E</definedName>
    <definedName name="_xlnm.Print_Area" localSheetId="8">'09-01-01 ЭМ.ПНР'!$A:$E</definedName>
  </definedNames>
  <calcPr calcId="162913"/>
</workbook>
</file>

<file path=xl/calcChain.xml><?xml version="1.0" encoding="utf-8"?>
<calcChain xmlns="http://schemas.openxmlformats.org/spreadsheetml/2006/main">
  <c r="D38" i="6" l="1"/>
  <c r="D44" i="7" l="1"/>
  <c r="D35" i="7"/>
  <c r="D24" i="7"/>
  <c r="D19" i="7"/>
  <c r="D23" i="6"/>
</calcChain>
</file>

<file path=xl/sharedStrings.xml><?xml version="1.0" encoding="utf-8"?>
<sst xmlns="http://schemas.openxmlformats.org/spreadsheetml/2006/main" count="2171" uniqueCount="724">
  <si>
    <t>ВЕДОМОСТЬ ОБЪЕМОВ РАБОТ  № 01-01-01</t>
  </si>
  <si>
    <t>Вырубка деревьев</t>
  </si>
  <si>
    <t>Сооружения перекачки хозяйственно-бытовых стоков Братской ГЭС. Инв. № 00030203. Техническое перевооружение трубопровода КНС-2</t>
  </si>
  <si>
    <t>№ п/п</t>
  </si>
  <si>
    <t>Наименование</t>
  </si>
  <si>
    <t>Ед. изм.</t>
  </si>
  <si>
    <t>Кол.</t>
  </si>
  <si>
    <t>Примечание</t>
  </si>
  <si>
    <t>Раздел 1. Вырубка деревьев (027/02/2025-ГП. ВОР, л.1)</t>
  </si>
  <si>
    <t>1</t>
  </si>
  <si>
    <t>Валка деревьев мягких пород с корня, диаметр стволов: свыше 16 до 20 см</t>
  </si>
  <si>
    <t>100 шт</t>
  </si>
  <si>
    <t>2</t>
  </si>
  <si>
    <t>Разделка древесины мягких пород, полученной от валки леса, диаметр стволов: до 20 см</t>
  </si>
  <si>
    <t>Корчевка пней</t>
  </si>
  <si>
    <t>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</si>
  <si>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</si>
  <si>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4</t>
  </si>
  <si>
    <t>Обивка земли с выкорчеванных пней корчевателями-собирателями на тракторе мощностью 79 кВт (108 л.с.), диаметр пней: до 24 см</t>
  </si>
  <si>
    <t>Засыпка ям от корчевки деревьев</t>
  </si>
  <si>
    <t>5</t>
  </si>
  <si>
    <t>Засыпка ям после корчевки камней бульдозерами мощностью: 79 кВт (108 л.с.)</t>
  </si>
  <si>
    <t>Перевозка мусора</t>
  </si>
  <si>
    <t>6</t>
  </si>
  <si>
    <t>Погрузка в автотранспортное средство: мусор строительный с погрузкой вручную</t>
  </si>
  <si>
    <t>1т груза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</si>
  <si>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</si>
  <si>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24 км</t>
  </si>
  <si>
    <t>Раздел 2. Вырубка деревьев в зоне действия ВЛ  (027/02/2025-ГП. ВОР, л.1)</t>
  </si>
  <si>
    <t>Ива (куст 1шт;  d=0,01м, h=3м)</t>
  </si>
  <si>
    <t>8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</si>
  <si>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</si>
  <si>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</si>
  <si>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Валка деревьев</t>
  </si>
  <si>
    <t>9</t>
  </si>
  <si>
    <t>Валка деревьев мягких пород с корня, диаметр стволов: до 16 см</t>
  </si>
  <si>
    <t>10</t>
  </si>
  <si>
    <t>11</t>
  </si>
  <si>
    <t>Разделка древесины мягких пород, полученной от валки леса, диаметр стволов: до 12 см</t>
  </si>
  <si>
    <t>12</t>
  </si>
  <si>
    <t>Разделка древесины мягких пород, полученной от валки леса, диаметр стволов: до 16 см</t>
  </si>
  <si>
    <t>13</t>
  </si>
  <si>
    <t>14</t>
  </si>
  <si>
    <t>15</t>
  </si>
  <si>
    <t>16</t>
  </si>
  <si>
    <t>17</t>
  </si>
  <si>
    <t>18</t>
  </si>
  <si>
    <t>ВЕДОМОСТЬ ОБЪЕМОВ РАБОТ  № 01-01-02</t>
  </si>
  <si>
    <t>Демонтажные работы</t>
  </si>
  <si>
    <t>Раздел 1. Демонтажные работы. Конструкции железобетонные (027/02/2025-КЖ, л.1)</t>
  </si>
  <si>
    <t>Устройство непроходных каналов: одноячейковых, перекрываемых или опирающихся на плиту</t>
  </si>
  <si>
    <t>Погрузо-разгрузочные работы</t>
  </si>
  <si>
    <t>Погрузка в автотранспортное средство: мусор строительный с погрузкой экскаваторами емкостью ковша до 0,5 м3</t>
  </si>
  <si>
    <t>Раздел 2. Демонтаж сооружений (027/02/2025-ГП. ВОР, л.1, 2)</t>
  </si>
  <si>
    <t>Демонтаж металлического столба дорожного знака h=3,0 м, вес= 18,8 кг - повторное использование</t>
  </si>
  <si>
    <t>Установка металлических столбов высотой до 4 м: с погружением в бетонное основание</t>
  </si>
  <si>
    <t>Демонтаж воодоотводного ж/б лотка 0,4x0,4 м (вес 1 м³ - 2,5 т) - повторное использование решетки</t>
  </si>
  <si>
    <t>100 м</t>
  </si>
  <si>
    <t>Демонтаж сборного водоотводного железобетонного лотка Л5-8 по серии 3.006.1-2.87 вып.1., длиной 2,97, Объем - 0,44м3,  (вес 1 шт. – 1,1 т) с железобетонной плитой П5-8 по серии 3.006.1-2.87 вып.2. (вес 1 шт. – 0,41 т, объем - 0,16м3)</t>
  </si>
  <si>
    <t>Демонтаж опор освещения</t>
  </si>
  <si>
    <t>Демонтаж опор ВЛ 0,38-10 кВ: без приставок одностоечных</t>
  </si>
  <si>
    <t>шт</t>
  </si>
  <si>
    <t>Демонтаж ж/б укрепления ДОТ</t>
  </si>
  <si>
    <t>м3</t>
  </si>
  <si>
    <t>Перевозка материалов с повторным использованием</t>
  </si>
  <si>
    <t>Погрузка в автотранспортное средство: металлические конструкции весом до 1 тонны</t>
  </si>
  <si>
    <t>Погрузка в автотранспортное средство: изделия из сборного железобетона, бетона, керамзитобетона массой до 3 тонн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</si>
  <si>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</si>
  <si>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Разгрузка с автотранспортного средства: металлические конструкции весом до 1 тонны</t>
  </si>
  <si>
    <t>Разгрузка с автотранспортного средства: изделия из сборного железобетона, бетона, керамзитобетона массой до 3 тонн</t>
  </si>
  <si>
    <t>Раздел 3. Демонтаж сооружений в зоне ВЛ  (027/02/2025-ГП. ВОР)  (027/02/2025-ГП. ВОР, л.1, 2)</t>
  </si>
  <si>
    <t>Демонтаж воодоотводного ж/б лотка 0,6x0,6 м (вес 1 м³ - 2,5 т)</t>
  </si>
  <si>
    <t>ВЕДОМОСТЬ ОБЪЕМОВ РАБОТ  № 02-01-01</t>
  </si>
  <si>
    <t>Наружные сети  канализации</t>
  </si>
  <si>
    <t>Раздел 1. Земляные работы (027/02/2025-НК)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</si>
  <si>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</si>
  <si>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</si>
  <si>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Разработка грунта вручную в траншеях глубиной до 2 м без креплений с откосами, группа грунтов: 2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</si>
  <si>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1 (Погрузка от ручной разработки)</t>
  </si>
  <si>
    <t>Работа на отвале, группа грунтов: 1</t>
  </si>
  <si>
    <t>Устройство основания под трубопроводы: песчаного</t>
  </si>
  <si>
    <t>Песок природный для строительных работ II класс, средний</t>
  </si>
  <si>
    <t>Засыпка вручную траншей, пазух котлованов и ям, группа грунтов: 1 (обсыпка песком 300 мм)</t>
  </si>
  <si>
    <t>Уплотнение грунта пневматическими трамбовками, группа грунтов: 1-2</t>
  </si>
  <si>
    <t>Засыпка вручную траншей, пазух котлованов и ям, группа грунтов: 2</t>
  </si>
  <si>
    <t>Смесь щебеночно-песчаная готовая, щебень из плотных горных пород М 800, номер смеси С5, размер зерен 0-40 мм</t>
  </si>
  <si>
    <t>Раздел 2. Земляные работы в охранной зоне ВЛ (027/02/2025-НК)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</si>
  <si>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</si>
  <si>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</si>
  <si>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</si>
  <si>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</si>
  <si>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</si>
  <si>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</si>
  <si>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</si>
  <si>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</si>
  <si>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</si>
  <si>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</si>
  <si>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</si>
  <si>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</si>
  <si>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</si>
  <si>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</si>
  <si>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Раздел 3. Колодцы канализационные К-19,К-20 Ø2000мм 2 шт ((027/02/2025-НК-СО лист.1, л.12)</t>
  </si>
  <si>
    <t>33</t>
  </si>
  <si>
    <t>Устройство круглых сборных железобетонных канализационных колодцев диаметром: 2 м в мокрых грунтах</t>
  </si>
  <si>
    <t>34</t>
  </si>
  <si>
    <t>Смеси бетонные тяжелого бетона (БСТ) на щебне из гравия, класс В15, F(1)150, W4</t>
  </si>
  <si>
    <t>35</t>
  </si>
  <si>
    <t>Плиты днища железобетонные, объем до 0,6 м3, бетон В15, расход арматуры от 100 до 150 кг/м3(ПН20)</t>
  </si>
  <si>
    <t>36</t>
  </si>
  <si>
    <t>Кольца стеновые смотровых колодцев железобетонные, объем до 0,9 м3, бетон В15, расход арматуры до 50 кг/м3(КС20.6)</t>
  </si>
  <si>
    <t>37</t>
  </si>
  <si>
    <t>Кольца стеновые смотровых колодцев железобетонные, объем до 0,9 м3, бетон В15, расход арматуры до 50 кг/м3(КС20.9)</t>
  </si>
  <si>
    <t>38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</si>
  <si>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кг/м3(1ПП20-2)</t>
  </si>
  <si>
    <t>39</t>
  </si>
  <si>
    <t>Кольца горловин колодцев железобетонные, объем до 0,5 м3, бетон В15, расход арматуры до 50 кг/м3 (КО6)</t>
  </si>
  <si>
    <t>40</t>
  </si>
  <si>
    <t>Кольца стеновые смотровых колодцев железобетонные, объем до 0,9 м3, бетон В15, расход арматуры до 50 кг/м3 (КС7 6)</t>
  </si>
  <si>
    <t>41</t>
  </si>
  <si>
    <t>42</t>
  </si>
  <si>
    <t>Лестница-стремянка металлическая, высота от 1 до 6 м (С1-05)</t>
  </si>
  <si>
    <t>т</t>
  </si>
  <si>
    <t>43</t>
  </si>
  <si>
    <t>Скобы стальные ходовые, тип СК-1</t>
  </si>
  <si>
    <t>кг</t>
  </si>
  <si>
    <t>44</t>
  </si>
  <si>
    <t>Установка закладных деталей весом: до 4 кг (МС-4-6 шт,МС-5- 6 шт,МС-8-3шт)</t>
  </si>
  <si>
    <t>45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</si>
  <si>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</si>
  <si>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46</t>
  </si>
  <si>
    <t>Огрунтовка металлических поверхностей за один раз: грунтовкой ХС-068(ХС-010)</t>
  </si>
  <si>
    <t>47</t>
  </si>
  <si>
    <t>Окраска металлических огрунтованных поверхностей: лаком ХВ-784 в 2 слоя</t>
  </si>
  <si>
    <t>48</t>
  </si>
  <si>
    <t>Устройство железобетонных фундаментов общего назначения с подколонниками при высоте подколонника: от 4 до 10 м, периметром до 10 м</t>
  </si>
  <si>
    <t>49</t>
  </si>
  <si>
    <t>Смеси бетонные тяжелого бетона (БСТ) на щебне из гравия, класс В12,5, F(1)75, W4</t>
  </si>
  <si>
    <t>50</t>
  </si>
  <si>
    <t>Щиты настила, толщина 25 мм</t>
  </si>
  <si>
    <t>м2</t>
  </si>
  <si>
    <t>Раздел 4. Колодцы канализационные К17, К18  ((027/02/2025-НК-СО лист.1, л.12)</t>
  </si>
  <si>
    <t>К-17 (Ø1500мм)</t>
  </si>
  <si>
    <t>51</t>
  </si>
  <si>
    <t>Устройство круглых сборных железобетонных канализационных колодцев диаметром: 1,5 м в сухих грунтах</t>
  </si>
  <si>
    <t>52</t>
  </si>
  <si>
    <t>53</t>
  </si>
  <si>
    <t>Плиты днища железобетонные, объем до 0,5 м3, бетон В15, расход арматуры от 50 до 100 кг/м3(ПН15)</t>
  </si>
  <si>
    <t>0,38
1*0,38</t>
  </si>
  <si>
    <t>54</t>
  </si>
  <si>
    <t>Кольца стеновые смотровых колодцев железобетонные, объем до 0,9 м3, бетон В15, расход арматуры до 50 кг/м3(КС15.9)</t>
  </si>
  <si>
    <t>55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</si>
  <si>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кг/м3(1ПП15-2)</t>
  </si>
  <si>
    <t>56</t>
  </si>
  <si>
    <t>Кольца стеновые смотровых колодцев железобетонные, объем до 0,9 м3, бетон В15, расход арматуры до 50 кг/м3(КС7.6)</t>
  </si>
  <si>
    <t>57</t>
  </si>
  <si>
    <t>Кольца опорные железобетонные, объем до 0,4 м3, бетон В15(КО6)</t>
  </si>
  <si>
    <t>58</t>
  </si>
  <si>
    <t>Люк чугунный круглый легкий, номинальная нагрузка 15 кН, диаметр лаза 600 мм</t>
  </si>
  <si>
    <t>59</t>
  </si>
  <si>
    <t>Лестница-стремянка металлическая, марка НТС 62-91-111а, ширина 600 мм, шаг ступеней 300 мм, высота от 1 до 6 м (C1-06-2шт)</t>
  </si>
  <si>
    <t>60</t>
  </si>
  <si>
    <t>Масляная окраска металлических поверхностей: стальных балок, труб диаметром более 50 мм и т.п., количество окрасок 2(стремянки)</t>
  </si>
  <si>
    <t>61</t>
  </si>
  <si>
    <t>Краска масляная МА-15, сурик железный</t>
  </si>
  <si>
    <t>62</t>
  </si>
  <si>
    <t>63</t>
  </si>
  <si>
    <t>Установка закладных деталей весом: до 4 кг (МС3-12 шт,МС7-6 шт,МС5-12 шт)</t>
  </si>
  <si>
    <t>64</t>
  </si>
  <si>
    <t>65</t>
  </si>
  <si>
    <t>66</t>
  </si>
  <si>
    <t>Окраска металлических огрунтованных поверхностей: лаком ХВ-784</t>
  </si>
  <si>
    <t>Колодец К-18 Ø1500мм</t>
  </si>
  <si>
    <t>67</t>
  </si>
  <si>
    <t>Устройство круглых сборных железобетонных канализационных колодцев диаметром: 1,5 м в мокрых грунтах</t>
  </si>
  <si>
    <t>68</t>
  </si>
  <si>
    <t>69</t>
  </si>
  <si>
    <t>70</t>
  </si>
  <si>
    <t>Кольца стеновые смотровых колодцев железобетонные, объем до 0,9 м3, бетон В15, расход арматуры до 50 кг/м3(КС15.6)</t>
  </si>
  <si>
    <t>71</t>
  </si>
  <si>
    <t>73</t>
  </si>
  <si>
    <t>Пробивка в бетонных конструкциях полов и стен борозд площадью сечения: до 20 см2 (штробы 25х25)</t>
  </si>
  <si>
    <t>74</t>
  </si>
  <si>
    <t>75</t>
  </si>
  <si>
    <t>76</t>
  </si>
  <si>
    <t>77</t>
  </si>
  <si>
    <t>Лестница-стремянка металлическая, марка НТС 62-91-111а, ширина 600 мм, шаг ступеней 300 мм, высота от 1 до 6 м (C1-07)</t>
  </si>
  <si>
    <t>78</t>
  </si>
  <si>
    <t>79</t>
  </si>
  <si>
    <t>80</t>
  </si>
  <si>
    <t>81</t>
  </si>
  <si>
    <t>Установка закладных деталей весом: до 4 кг (МС-4-9 шт,МС-5-6 шт,МС-8-3шт)</t>
  </si>
  <si>
    <t>82</t>
  </si>
  <si>
    <t>83</t>
  </si>
  <si>
    <t>84</t>
  </si>
  <si>
    <t>Раздел 5. Колодец К16 в охранной зоне ВЛ ((027/02/2025-НК-СО лист.1, л.12)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</si>
  <si>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</si>
  <si>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</si>
  <si>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</si>
  <si>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</si>
  <si>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</si>
  <si>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</si>
  <si>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</si>
  <si>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</si>
  <si>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</si>
  <si>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</si>
  <si>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</si>
  <si>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</si>
  <si>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</si>
  <si>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</si>
  <si>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</si>
  <si>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</si>
  <si>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Раздел 6. Наружная и внутренняя гидроизоляция швов и стыков колодцев К-18,К19,К20,К-21 ((027/02/2025-НК-СО лист.1)</t>
  </si>
  <si>
    <t>Устройство штроб 25х25 на стыках и швах колодцев (Ø2,0 16шт,L=100,51м),(Ø1,5 20шт,L=94,23м),(Ø0,7 8шт,L=17,59м),</t>
  </si>
  <si>
    <t>Обработка штробов на швах и стыках раствором "Пенетрон" в 1 слой кистью</t>
  </si>
  <si>
    <t>Герметизация мастикой швов: горизонтальных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</si>
  <si>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 "Пенетрон" (расход 0,1кг м.п)</t>
  </si>
  <si>
    <t>Гидроизоляция "Пенекритом"</t>
  </si>
  <si>
    <t>Гидроизоляция полиуретановым герметиком без уплотнения пенополиэтиленовым прокладочным шнуром: горизонтальных швов (заполнение "Пенекритом")</t>
  </si>
  <si>
    <t>ПЕНЕКРИТ - Сухая смесь для гидроизоляции швов, стыков, трещин (в таре 25 кг до 1 т)</t>
  </si>
  <si>
    <t>Наружная и внутренняя гидроизоляция поверхности колодца раствором  «Пенетрон» в 2 слоя кистью (К-18,К-19,К-20,К-21) лист.1 п.9,10</t>
  </si>
  <si>
    <t>Очистка поверхности щетками</t>
  </si>
  <si>
    <t>Обеспыливание поверхности</t>
  </si>
  <si>
    <t>Обработка праймером наружной поверхности колодцев и внутренней поверхности днища в 1 слой кистью (К-16,К-17) (лист.1)</t>
  </si>
  <si>
    <t>Огрунтовка поверхности полимерной мастикой на основе бутилкаучука</t>
  </si>
  <si>
    <t>Праймер полимерный на основе преполимера с содержанием органических растворителей и модифицирующих добавок для подготовки поверхности из бетона, цемента, кирпича и дерева перед нанесением гидроизоляционных полимерных композиций, расход 0,20-0,30 кг/м2</t>
  </si>
  <si>
    <t>Гидроизоляция наружной поверхности колодца и внутренней поверхности днища К-16,К-17 (лист.1)</t>
  </si>
  <si>
    <t>Гидроизоляция боковая обмазочная битумная в 2 слоя по выровненной поверхности бутовой кладки, кирпичу, бетону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</si>
  <si>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</si>
  <si>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Герметизация прокладкой "Пенебар" К-18,К-19,К-20,К-21 (лист.1)</t>
  </si>
  <si>
    <t>Гидроизоляция набухающей лентой на клее: горизонтальных швов</t>
  </si>
  <si>
    <t>116</t>
  </si>
  <si>
    <t>Жгут битумный эластичный уплотнительный для деформационных швов, диаметр 30 мм "Пенебар"</t>
  </si>
  <si>
    <t>м</t>
  </si>
  <si>
    <t>Раздел 7. Канализационная сеть (027/02/2025-НК-СО лист.2)</t>
  </si>
  <si>
    <t>Установка задвижек или клапанов обратных чугунных диаметром: 50 мм</t>
  </si>
  <si>
    <t>Задвижка чугунная шиберная межфланцевая с невыдвижным штоком FAF 6550 Ду50</t>
  </si>
  <si>
    <t>Трубопроводы</t>
  </si>
  <si>
    <t>Укладка трубопроводов канализации из полиэтиленовых труб диаметром: 110 мм(+63х3,8мм)</t>
  </si>
  <si>
    <t>Трубы напорные полиэтиленовые ПЭ100 с защитным покрытием, стандартное размерное отношение SDR17, номинальный наружный диаметр 63 мм, толщина стенки 3,8 мм</t>
  </si>
  <si>
    <t>Трубы напорные полиэтиленовые ПЭ100 с защитным покрытием, стандартное размерное отношение SDR17, номинальный наружный диаметр 110 мм, толщина стенки 6,6 мм</t>
  </si>
  <si>
    <t>Муфты защитные Ø110 мм ПЭ 100 для прохода через ЖБ колодцы (К-16,К-17-8 шт),(К-18,К-20-4 шт) лист.2</t>
  </si>
  <si>
    <t>Установка полиэтиленовых фасонных частей: отводов, колен, патрубков, переходов</t>
  </si>
  <si>
    <t>Муфта защитная 110 для прохода через ж б колодец</t>
  </si>
  <si>
    <t>Муфты защитные Ø160 мм ПЭ 100 для прохода через ЖБ колодцы (К-19,К-21)(4 шт) лист.2</t>
  </si>
  <si>
    <t>Муфта защитная 160 для прохода через ж б колодец</t>
  </si>
  <si>
    <t>Муфты защитные Ø280 мм ПЭ 100 для прохода через ЖБ колодцы (К-19,К-21-4 шт) лист.2</t>
  </si>
  <si>
    <t>Муфта защитная 280 мм ПЭ 100 для прохода через ЖБ колодец ПНД трубы</t>
  </si>
  <si>
    <t>Фасонные части</t>
  </si>
  <si>
    <t>Установка полиэтиленовых фасонных частей: отводов, колен, патрубков, втулок муфт,седелок</t>
  </si>
  <si>
    <t>Муфта полиэтиленовая с закладными нагревателями для труб, диаметр 75 мм</t>
  </si>
  <si>
    <t>Муфта 110мм с закладными нагревателями ПЭ 100 SDR 11</t>
  </si>
  <si>
    <t>Отвод 45° полиэтиленовый литой, электросварной, диаметр 63 мм</t>
  </si>
  <si>
    <t>Отвод 45° полиэтиленовый литой, электросварной, диаметр 110 мм</t>
  </si>
  <si>
    <t>Отвод сегнемный 15° ПЭ 1000 ГАЗ/ВОДА 110 SDR17 PN10</t>
  </si>
  <si>
    <t>Втулка полиэтиленовая под фланец удлиненная, стандартное размерное отношение SDR17, класс кольцевой жесткости SN10, номинальный наружный диаметр 63 мм</t>
  </si>
  <si>
    <t>Отвод электросварной, седловидный, полиэтиленовый ПЭ 100, стандартное размерное отношение SDR 11, номинальное давление 1,0 МПа, номинальный внутренний диаметр 110х63 мм, для газопровода</t>
  </si>
  <si>
    <t>Втулка полиэтиленовая под фланец удлиненная, стандартное размерное отношение SDR17, класс кольцевой жесткости SN10, номинальный наружный диаметр 110 мм</t>
  </si>
  <si>
    <t>Фланцы стальные приварные в комплекте с прокладками, болтами и гайками, номинальное давление 1,0 МПа, номинальный диаметр 80 мм (63)</t>
  </si>
  <si>
    <t>компл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</si>
  <si>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</si>
  <si>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Раздел 8. Канализационная сеть в охранной зоне ВЛ(027/02/2025-НК-СО лист.2)</t>
  </si>
  <si>
    <t>Муфты защитные Ø110 мм ПЭ 100 для прохода через ЖБ колодцы (К-16- 2 шт) лист.2</t>
  </si>
  <si>
    <t>Отвод 30° полиэтиленовый сварной, ПЭ100, к напорным трубам, давление 1,6 МПа, диаметр 110 мм</t>
  </si>
  <si>
    <t>Раздел 9. Участок канальной прокладки К19-К21 (027/02/2025-НК-СО лист.3)</t>
  </si>
  <si>
    <t>Укладка трубопроводов канализации из полиэтиленовых труб диаметром: 110 мм</t>
  </si>
  <si>
    <t>Протаскивание в футляр полиэтиленовых труб диаметром: 110 мм</t>
  </si>
  <si>
    <t>км</t>
  </si>
  <si>
    <t>Втулка под фланец 110мм ПЭ100 SDR17 ТИП3 ГПП</t>
  </si>
  <si>
    <t>Фланец 110мм с покрытием ПП ГПП</t>
  </si>
  <si>
    <t>Раздел 10. Временный  трубопровод (027/02/2025-НК-СО лист.3</t>
  </si>
  <si>
    <t>Укладка стальных водопроводных труб с гидравлическим испытанием диаметром: 100 мм</t>
  </si>
  <si>
    <t>Трубы стальные электросварные прямошовные из стали марки 20, наружный диаметр 108 мм, толщина стенки 5 мм</t>
  </si>
  <si>
    <t>Установка фасонных частей стальных сварным соединением с трубопроводом отводы, колена, патрубки и переходы диаметром: свыше 100 до 150 мм</t>
  </si>
  <si>
    <t>Отвод 90° с радиусом кривизны R=1,5 Ду на давление до 16 МПа, номинальный диаметр 100 мм, наружный диаметр 108 мм, толщина стенки 6 мм</t>
  </si>
  <si>
    <t>Приварка фланцев к стальным трубопроводам диаметром: 100 мм</t>
  </si>
  <si>
    <t>Фланец стальной плоский приварной с соединительным выступом, марка стали 20, номинальное давление 1 МПа, номинальный диаметр 100 мм</t>
  </si>
  <si>
    <t>Раздел 11. Канал</t>
  </si>
  <si>
    <t>Плиты перекрытия лотков и каналов доборные железобетонные, объем до 1 м3, бетон В25, расход арматуры от 50 до 100 кг/м3</t>
  </si>
  <si>
    <t>Гидроизоляция покрытия</t>
  </si>
  <si>
    <t>Раздел 12. Демонтажные работы (027/02/2025-НК лист.1)</t>
  </si>
  <si>
    <t>Колодцы</t>
  </si>
  <si>
    <t>Очистка проходных и полупроходных каналов: от мокрого ила и грязи, расстояние до 4 м при снятых трубах, глубина очистки до 2 м</t>
  </si>
  <si>
    <t>Очистка водоприемных колодцев и камер очистных сооружений илососом</t>
  </si>
  <si>
    <t>Демонтаж круглых сборных железобетонных канализационных колодцев диаметром: 1,5 м в сухих грунтах (К-16,К-17)</t>
  </si>
  <si>
    <t>Демонтаж круглых сборных железобетонных канализационных колодцев диаметром: 1,5 м в мокрых грунтах (К-18,К-19)</t>
  </si>
  <si>
    <t>Демонтаж плит перекрытий каналов площадью: свыше 1 до 5 м2</t>
  </si>
  <si>
    <t>Демонтаж стальных водопроводных труб с гидравлическим испытанием диаметром: 100 мм (для устройства временного трубопровода)</t>
  </si>
  <si>
    <t>Демонтаж стальных водопроводных труб с гидравлическим испытанием диаметром: 100 мм</t>
  </si>
  <si>
    <t>Демонтаж трубопроводов в непроходных каналах краном диаметром труб: до 100 мм</t>
  </si>
  <si>
    <t>Погрузка в автотранспортное средство: трубы металлические (погрузка и разгрузка с применением автомобильных кранов)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</si>
  <si>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</si>
  <si>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Разгрузка с автотранспортного средства: трубы металлические (погрузка и разгрузка с применением автомобильных кранов)</t>
  </si>
  <si>
    <t>Раздел 13. Демонтажные работы в зоне ВЛ (027/02/2025-НК лист.1)</t>
  </si>
  <si>
    <t>Демонтаж круглых сборных железобетонных канализационных колодцев диаметром: 1,5 м в сухих грунтах (К-16)</t>
  </si>
  <si>
    <t>ВЕДОМОСТЬ ОБЪЕМОВ РАБОТ  № 02-01-02</t>
  </si>
  <si>
    <t>Силовое электрооборудование</t>
  </si>
  <si>
    <t>Раздел 1. Монтажные работы (027/02/2025-2025-ЭМ.ВР л. 1, 027/02/2025-2025-ЭМ.СО л.1,2 )</t>
  </si>
  <si>
    <t>Шкаф ШУЗ (027/02/2025-2025-ЭМ ОЛ.)</t>
  </si>
  <si>
    <t>Прибор или аппарат</t>
  </si>
  <si>
    <t>Выключатель автоматический 3P, 40 А, 10 кА, характеристика C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</si>
  <si>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</si>
  <si>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Шкаф управления электрообогрвом (027/02/2025-ЭМ.ОЛ)</t>
  </si>
  <si>
    <t>комп</t>
  </si>
  <si>
    <t>DIN-рейки металлические, оцинкованные, размеры 7,5х35х600 мм</t>
  </si>
  <si>
    <t>Блок распределительный на DIN-рейку КБР 160А</t>
  </si>
  <si>
    <t>Кабель до 35 кВ по установленным конструкциям и лоткам с креплением по всей длине, масса 1 м кабеля: до 1 кг</t>
  </si>
  <si>
    <t>Кабель саморегулируемый греющий для защиты от замерзания трубопроводов, диаметром 50-100 мм (33НТР2-ВТ)</t>
  </si>
  <si>
    <t>Коробка ответвительная на стене</t>
  </si>
  <si>
    <t>Коробка соединительная РТВ 402-1П/1П</t>
  </si>
  <si>
    <t>Комплект ТКТ/М</t>
  </si>
  <si>
    <t>Прибор, устанавливаемый на резьбовых соединениях, масса: до 1,5 кг</t>
  </si>
  <si>
    <t>Термосопротивление ДТС414-РТ100.В4.40/20</t>
  </si>
  <si>
    <t>Раздел 2. Прокладка кабеля в траншее. Разрез 1-1 (027/02/2025-2025-ЭМ л.5, 027/02/2025-2025-ЭМ.ВР л. 1, 027/02/2025-2025-ЭМ.СО л.1,2)</t>
  </si>
  <si>
    <t>Устройство постели при одном кабеле в траншее</t>
  </si>
  <si>
    <t>Песок природный для строительных работ I класс, средний</t>
  </si>
  <si>
    <t>Прокладка труб гибких гофрированных полиэтиленовых в траншее для защиты одного кабеля диаметром: 63 мм</t>
  </si>
  <si>
    <t>Труба усиленная двустенная ПНД гибкая для кабельной канализации d63 с протяжкой красная</t>
  </si>
  <si>
    <t>Кабель до 35 кВ в проложенных трубах, блоках и коробах, масса 1 м кабеля: до 1 кг</t>
  </si>
  <si>
    <t>Кабель силовой с медными жилами ВВГнг(A)-LS 4х35мк(N)-1000</t>
  </si>
  <si>
    <t>Покрытие кабеля, проложенного в траншее: лентой сигнальной</t>
  </si>
  <si>
    <t>0,5
50/100</t>
  </si>
  <si>
    <t>Засыпка вручную траншей, пазух котлованов и ям, группа грунтов: 1</t>
  </si>
  <si>
    <t>Разработка грунта экскаваторами с погрузкой на автомобили-самосвалы, вместимость ковша 1,6 (1,25-1,6) м3, группа грунтов: 1</t>
  </si>
  <si>
    <t>Раздел 3. Прокладка кабеля в траншее. Разрез 2-2  (027/02/2025-2025-ЭМ л.5, 027/02/2025-2025-ЭМ.ВР л. 1, 027/02/2025-2025-ЭМ.СО л.1,2)</t>
  </si>
  <si>
    <t>Раздел 4. Прокладка кабеля в траншее. Разрез 3-3 (027/02/2025-2025-ЭМ л.5, 027/02/2025-2025-ЭМ.ВР л. 1, 027/02/2025-2025-ЭМ.СО л.1,2)</t>
  </si>
  <si>
    <t>Труба усиленная двустенная ПНД гибкая для кабельной канализации d40 с протяжкой красная</t>
  </si>
  <si>
    <t>Кабель силовой с медными жилами ВВГнг(A)-LS 3х6ок(N, PE)-1000</t>
  </si>
  <si>
    <t>Раздел 5. Прокладка кабеля в здании (027/02/2025-2025-ЭМ л.5, 027/02/2025-2025-ЭМ.ВР л. 1, 027/02/2025-2025-ЭМ.СО л.1,2, 027/02/2025-2025-ЭМ.КЖ л.1)</t>
  </si>
  <si>
    <t>Отверстия 63мм;  L=0,5м</t>
  </si>
  <si>
    <t>Герметизация проходов при вводе кабелей во взрывоопасные помещения уплотнительной массой</t>
  </si>
  <si>
    <t>Герметик пенополиуретановый (пена монтажная) противопожарный для мест с повышенными требованиями пожарной безопасности, объем 880 мл  (DBS 9802 NBS)</t>
  </si>
  <si>
    <t>Паста полимерная однокомпонентная гидроизоляционная расширяющаяся для герметизации конструкционных швов и стыков (310 мл)  (PROMASEAL BSK)</t>
  </si>
  <si>
    <t>Труба стальная по установленным конструкциям, в опалубке фундаментов и перекрытиях, диаметр: до 80 мм</t>
  </si>
  <si>
    <t>Труба жесткая оцинкованная o63x1,5x3000 мм DKC 6008-63L3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</si>
  <si>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56 до 63 мм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</si>
  <si>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</si>
  <si>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Трубы гибкие гофрированные, легкие, из самозатухающего ПВХ, без протяжки, номинальный диаметр 50 мм</t>
  </si>
  <si>
    <t>Трубы гибкие гофрированные, легкие, из самозатухающего ПВХ, без протяжки, номинальный диаметр 32 мм</t>
  </si>
  <si>
    <t>Кабель контрольный КВВГЭнг(A)-LS 4х0,75</t>
  </si>
  <si>
    <t>Скобы металлические двухлапковые с полимерным покрытием для кабеля диаметром 48-50 мм</t>
  </si>
  <si>
    <t>Скобы металлические двухлапковые с полимерным покрытием для кабеля диаметром 31-32 мм</t>
  </si>
  <si>
    <t>Хомуты-стяжки кабельные нейлоновые, размеры 7,8х540 мм</t>
  </si>
  <si>
    <t>Хомут кабельный СКС (304) 4.6х500 стальной (уп.100шт) Fortisflex 74915</t>
  </si>
  <si>
    <t>Шурупы самонарезающие стальные с полукруглой головкой и прямым шлицем, остроконечные, диаметр 5 мм, длина 50 мм</t>
  </si>
  <si>
    <t>Дюбели распорные полипропиленовые</t>
  </si>
  <si>
    <t>Болты с гайками и шайбами строительные (метизы)</t>
  </si>
  <si>
    <t>Заземление</t>
  </si>
  <si>
    <t>Проводник заземляющий из медного изолированного провода сечением 25 мм2 открыто по строительным основаниям</t>
  </si>
  <si>
    <t>Наконечники кабельные медные луженые 4-5-3 (4-6-3)</t>
  </si>
  <si>
    <t>Наконечники кабельные медные луженые 10-8-5 (10-6-5)</t>
  </si>
  <si>
    <t>Хомут заземления для труб 50-(1дюйм)1/4мм оцинк. сталь DKC 6042-50</t>
  </si>
  <si>
    <t>маркировочные материалы</t>
  </si>
  <si>
    <t>Бирки маркировочные пластмассовые У134</t>
  </si>
  <si>
    <t>Бирки кабельные маркировочные пластмассовые У136</t>
  </si>
  <si>
    <t>ВЕДОМОСТЬ ОБЪЕМОВ РАБОТ  № 02-01-03</t>
  </si>
  <si>
    <t>Конструкции железобетонные</t>
  </si>
  <si>
    <t>Раздел 1. Земляные работы (027/02/2025-КЖ)</t>
  </si>
  <si>
    <t>Раздел 2. Канал (027/02/2025-КЖ л.2)</t>
  </si>
  <si>
    <t>Устройство основания под фундаменты: щебеночного</t>
  </si>
  <si>
    <t>Устройство основания под фундаменты: песчаного</t>
  </si>
  <si>
    <t>Устройство бетонной подготовки</t>
  </si>
  <si>
    <t>Смеси бетонные тяжелого бетона (БСТ) на гранитном щебне, класс В7,5, F(1)100, W2</t>
  </si>
  <si>
    <t>Раствор готовый кладочный, цементный, М100</t>
  </si>
  <si>
    <t>Лотки железобетонные, объем до 1 м3, бетон В22,5, расход арматуры от 50 до 100 кг/м3</t>
  </si>
  <si>
    <t>Плиты покрытий и перекрытий лотков и каналов железобетонные, объем до 0,4 м3, бетон В20, расход арматуры от 50 до 100 кг/м3</t>
  </si>
  <si>
    <t>Узел 2</t>
  </si>
  <si>
    <t>Заполнение бетоном отдельных мест в перекрытиях</t>
  </si>
  <si>
    <t>Смеси бетонные тяжелого бетона (БСТ) на гранитном щебне, класс В20, F(1)150, W4</t>
  </si>
  <si>
    <t>Гидроизоляция   покрытия</t>
  </si>
  <si>
    <t>Гидроизоляция стен, фундаментов: горизонтальная оклеечная в 2 слоя</t>
  </si>
  <si>
    <t>Праймер битумно-эмульсионный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+80 °C, прочность сцепления с металлом/бетоном 0,5/0,5 МПа, расход 0,25-0,35 кг/м при толщине слоя 2 мм</t>
  </si>
  <si>
    <t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</si>
  <si>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>Устройство боковой изоляции: методом механического крепления</t>
  </si>
  <si>
    <t>Лента полипропиленовая с акрилатным клеевым слоем для герметизации и скрепления нахлестов полимерных рулонных материалов, ширина 50 мм</t>
  </si>
  <si>
    <t>Мембрана профилированная гидроизоляционная, Г4, высота шипа 8 мм, прочность 300-600 Н, относительное удлинение при разрыве не менее 24-28 %</t>
  </si>
  <si>
    <t>Устройство горизонтальной изоляции: методом свободной укладки</t>
  </si>
  <si>
    <t>Гидроизоляция стен</t>
  </si>
  <si>
    <t>Сплошное выравнивание внутренних бетонных поверхностей (однослойное оштукатуривание) известковым раствором: стен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</si>
  <si>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</si>
  <si>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Гидроизоляция днища</t>
  </si>
  <si>
    <t>ВЕДОМОСТЬ ОБЪЕМОВ РАБОТ  № 07-01-01</t>
  </si>
  <si>
    <t>Восстановление покрытий</t>
  </si>
  <si>
    <t>Раздел 1. Восстановление асфальтобетонного покрытия проезжей части (Тип 1) (027/02/2025-ГП. ВОР, л.2)</t>
  </si>
  <si>
    <t>Устройство подстилающих слоев оснований</t>
  </si>
  <si>
    <t>Устройство подстилающих и выравнивающих слоев оснований: из песчано-гравийной смеси, дресвы</t>
  </si>
  <si>
    <t>Смесь песчано-гравийная природная</t>
  </si>
  <si>
    <t>Устройство щебеночного основания</t>
  </si>
  <si>
    <t>Щебень из плотных горных пород для строительных работ М 400, фракция 40-80(70) мм</t>
  </si>
  <si>
    <t>Щебень из плотных горных пород для строительных работ М 400, фракция 10-20 мм</t>
  </si>
  <si>
    <t>Устройство асфальтобетонного покрытия</t>
  </si>
  <si>
    <t>Битум нефтяной дорожный БНД 50/70</t>
  </si>
  <si>
    <t>Смеси асфальтобетонные А 22 НН на БНД</t>
  </si>
  <si>
    <t>Смеси асфальтобетонные А 16 ВН на БНД</t>
  </si>
  <si>
    <t>Раздел 2. Восстановление асфальтобетонного покрытия проезжей части (Тип 1) в зоне действия ВЛ (027/02/2025-ГП. ВОР, л.2)</t>
  </si>
  <si>
    <t>Раздел 3. Ремонт асфальтобетонного покрытия проезжей части (Тип 2) (027/02/2025-ГП. ВОР, л.2)</t>
  </si>
  <si>
    <t>Снятие верхнего слоя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</si>
  <si>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7 см</t>
  </si>
  <si>
    <t>Ремонт верхнего слоя асфальтового покрытия</t>
  </si>
  <si>
    <t>Раздел 4. Ремонт асфальтобетонного покрытия проезжей части (Тип 2) в зоне действия ВЛ (027/02/2025-ГП. ВОР, л.2)</t>
  </si>
  <si>
    <t>Раздел 5. Восстановление бортового камня (027/02/2025-ГП. ВОР, л.2)</t>
  </si>
  <si>
    <t>БР 100.30.15</t>
  </si>
  <si>
    <t>Установка бортовых камней бетонных: при цементобетонных покрытиях</t>
  </si>
  <si>
    <t>Смеси бетонные тяжелого бетона (БСТ) на щебне из гравия, класс В15, F(1)100, W4</t>
  </si>
  <si>
    <t>Камни бортовые бетонные марки БР, БВ, бетон В30 (М400) (БР 100.30.15)</t>
  </si>
  <si>
    <t>Раздел 6. Восстановление бортового камня в зоне действия ВЛ (027/02/2025-ГП. ВОР, л.2)</t>
  </si>
  <si>
    <t>Раздел 7. Восстановление железобетонного покрытия тротуара (Тип 3) в зоне ВЛ (027/02/2025-ГП. ВОР, л.2, 3 )</t>
  </si>
  <si>
    <t>Устройство подстилающих слоев</t>
  </si>
  <si>
    <t>Устройство подстилающих и выравнивающих слоев оснований: из песка</t>
  </si>
  <si>
    <t>Устройство железобетонного покрытия</t>
  </si>
  <si>
    <t>Смеси бетонные тяжелого бетона (БСТ) на щебне из гравия, класс В20, F(1)150, W4</t>
  </si>
  <si>
    <t>Укладка металлической сетки в цементобетонное дорожное покрытие</t>
  </si>
  <si>
    <t>Сетка стальная сварная из арматурной проволоки без покрытия, диаметр проволоки 6 мм, размер ячейки 100х100 мм</t>
  </si>
  <si>
    <t>Раздел 8. Восстановление бортового камня в зоне ВЛ (027/02/2025-ГП. ВОР, л. 3 )</t>
  </si>
  <si>
    <t>Восстановление бортового камня</t>
  </si>
  <si>
    <t>Установка бортовых камней бетонных: при других видах покрытий</t>
  </si>
  <si>
    <t>Камни бортовые бетонные марки БР, БВ, бетон В22,5 (М300)  (БР 100.20.8)</t>
  </si>
  <si>
    <t>Раздел 9. Устройство дренажной системы из щебня (0,4х0,4х2,2) (027/02/2025-ГП. ВОР, л. 3 )</t>
  </si>
  <si>
    <t>Устройство поперечных дренажных прорезей с размерами поперечного сечения: 0,8х0,2 м из щебня из природного камня</t>
  </si>
  <si>
    <t>Геополотно нетканое полиэфирное, иглопробивное, поверхностная плотность 200 г/м2</t>
  </si>
  <si>
    <t>Щебень из плотных горных пород для строительных работ М 400, фракция 20-40 мм</t>
  </si>
  <si>
    <t>Раздел 10. Устройство обочины (027/02/2025-ГП. ВОР, л. 3 )</t>
  </si>
  <si>
    <t>Разработка грунта экскаваторами с погрузкой на автомобили-самосвалы, вместимость ковша 0,4 (0,3-0,45) м3, группа грунтов: 2</t>
  </si>
  <si>
    <t>Устройство подстилающих и выравнивающих слоев оснований: из щебня</t>
  </si>
  <si>
    <t>Раздел 11. Укрепление откоса посевом трав (027/02/2025-ГП. ВОР, л. 3 )</t>
  </si>
  <si>
    <t>Укрепление откосов земляных сооружений посевом многолетних трав: механизированным способом</t>
  </si>
  <si>
    <t>Земля растительная</t>
  </si>
  <si>
    <t>Семена газонных трав (смесь Городская)</t>
  </si>
  <si>
    <t>Раздел 12. Демонтаж покрытий (027/02/2025-ГП. ВОР, л. 1 )</t>
  </si>
  <si>
    <t>Демонтаж покрытий</t>
  </si>
  <si>
    <t>Разборка покрытий и оснований: асфальтобетонных</t>
  </si>
  <si>
    <t>Демонтаж бортовых камней БР 100.30.15</t>
  </si>
  <si>
    <t>Разборка бортовых камней: на бетонном основании</t>
  </si>
  <si>
    <t>Демонтаж железобетонных плит (автобусной остановки)</t>
  </si>
  <si>
    <t>Разборка дорог из сборных железобетонных плит площадью: свыше 3 м2</t>
  </si>
  <si>
    <t>Демонтаж дренажа из щебня</t>
  </si>
  <si>
    <t>Разборка покрытий и оснований: щебеночных (дренажа из щебня)</t>
  </si>
  <si>
    <t>Перевозка до места хранения железобетонных плит</t>
  </si>
  <si>
    <t>Погрузка в автотранспортное средство: изделия из сборного железобетона, бетона, керамзитобетона массой от 3 до 6 тонн</t>
  </si>
  <si>
    <t>Разгрузка с автотранспортного средства: изделия из сборного железобетона, бетона, керамзитобетона массой от 3 до 6 тонн</t>
  </si>
  <si>
    <t>Раздел 13. Демонтаж покрытий в зоне действия ВЛ (027/02/2025-ГП. ВОР, л. 1 )</t>
  </si>
  <si>
    <t>Разборка тротуаров и дорожек из плит с их отноской и укладкой в штабель</t>
  </si>
  <si>
    <t>Демонтаж бортовых камней БР 100.30.15; БР100.20.8</t>
  </si>
  <si>
    <t>Вывоз</t>
  </si>
  <si>
    <t>ВЕДОМОСТЬ ОБЪЕМОВ РАБОТ  № 07-01-02</t>
  </si>
  <si>
    <t>Озеленение</t>
  </si>
  <si>
    <t>Раздел 1. Разравнивание участка с посевом трав  (027/02/2025-ГП. ВОР, л.3)</t>
  </si>
  <si>
    <t>Посев газонов партерных, мавританских и обыкновенных вручную</t>
  </si>
  <si>
    <t>Раздел 2. Разравнивание участка с посевом трав в зоне действия ВЛ  (027/02/2025-ГП. ВОР, л.3)</t>
  </si>
  <si>
    <t>Раздел 3. Восстановление откоса разравниванием и уплотнением  (027/02/2025-ГП. ВОР, л.3)</t>
  </si>
  <si>
    <t>Планировка откосов и полотна: насыпей механизированным способом, группа грунтов 2</t>
  </si>
  <si>
    <t>Раздел 4. Восстановление газона  (027/02/2025-ГП. ВОР, л.3, 4)</t>
  </si>
  <si>
    <t>Устройство корыта под озеленение</t>
  </si>
  <si>
    <t>Восстановление газона</t>
  </si>
  <si>
    <t>Раздел 5. Восстановление газона в зоне действия ВЛ  (027/02/2025-ГП. ВОР, л.3, 4)</t>
  </si>
  <si>
    <t>ВЕДОМОСТЬ ОБЪЕМОВ РАБОТ  № 07-01-03</t>
  </si>
  <si>
    <t>Восстановление сооружений</t>
  </si>
  <si>
    <t>Раздел 1. Восстановление автобусной остановки (027/02/2025-ГП.ВОР, л.4)</t>
  </si>
  <si>
    <t>Привоз плит с места хранения</t>
  </si>
  <si>
    <t>Смесь щебеночно-песчаная готовая, щебень из плотных горных пород М 400, номер смеси С6, размер зерен 0-20 мм</t>
  </si>
  <si>
    <t>Установка железобетонных плит</t>
  </si>
  <si>
    <t>Устройство дорог из сборных железобетонных плит площадью: свыше 3 м2</t>
  </si>
  <si>
    <t>Раздел 2. Восстановление железобетонного лотка (Тип4)  (027/02/2025-ГП.ВОР, л.4)</t>
  </si>
  <si>
    <t>Устройство песчано-щебеночного основания</t>
  </si>
  <si>
    <t>Смеси сухие цементно-песчаные штукатурные, класс В3,5 (М50)</t>
  </si>
  <si>
    <t>Устройство железобетонного лотка  0,4x0,4 м (вес 1 м³ - 2,5 т)</t>
  </si>
  <si>
    <t>Устройство водоотводных лотков из сборного железобетона на тротуарах при покрытиях: асфальтобетонных</t>
  </si>
  <si>
    <t>Раздел 3. Восстановление водоотводного железобетонного лотка (Тип5) в зоне ВЛ  (027/02/2025-ГП.ВОР, л.4, 5)</t>
  </si>
  <si>
    <t>Устройство железобетонного лотка  0,6x0,6 м (вес 1 м³ - 2,5 т)</t>
  </si>
  <si>
    <t>Раздел 4. Восстановление железобетонного лотка (Тип6)  (027/02/2025-ГП.ВОР, л.5)</t>
  </si>
  <si>
    <t>Устройство железобетонного лотка Л5-8 по серии 3.006.1-2.87 вып.1., длиной 2,97, Объем - 0,44м3,  (вес 1 шт. – 1,1 т) с железобетонной плитой П5-8 по серии 3.006.1-2.87 вып.2. (вес 1 шт. – 0,41 т, объем - 0,16м3)</t>
  </si>
  <si>
    <t>Устройство водосбросных сооружений с проезжей части из открытых лотков на обочинах</t>
  </si>
  <si>
    <t>Лотки железобетонные, объем до 1 м3, бетон В22,5, расход арматуры до 50 кг/м3</t>
  </si>
  <si>
    <t>Плиты перекрытия лотков и каналов железобетонные, объем до 1 м3, бетон В25, расход арматуры от 50 до 100 кг/м3</t>
  </si>
  <si>
    <t>Раздел 5. Восстановление металлических столбов дорожных знаков  (027/02/2025-ГП.ВОР, л.5)</t>
  </si>
  <si>
    <t>Привоз с места хранения</t>
  </si>
  <si>
    <t>Установка</t>
  </si>
  <si>
    <t>ВЕДОМОСТЬ ОБЪЕМОВ РАБОТ  № 09-01-01</t>
  </si>
  <si>
    <t>Испытание сборных и соединительных шин напряжением: до 11 кВ</t>
  </si>
  <si>
    <t>испытание</t>
  </si>
  <si>
    <t>Выключатель однополюсный напряжением до 1 кВ: с электромагнитным, тепловым или комбинированным расцепителем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</si>
  <si>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</si>
  <si>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</si>
  <si>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Испытание кабеля силового длиной до 500 м напряжением до 1 кВ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</si>
  <si>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</si>
  <si>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</si>
  <si>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>Фазировка электрической линии или трансформатора с сетью напряжением: до 1 кВ</t>
  </si>
  <si>
    <t>Пусконаладочные работы. Силовое электрооборудование</t>
  </si>
  <si>
    <t>Узел прохода через стену 180</t>
  </si>
  <si>
    <t>Предохранитель концевой термоусаживаемый ТЗИ-2 (для труб с 2-мя кабель-каналами)</t>
  </si>
  <si>
    <t>Комплект для изоляции стыка 110х180 с полиэтиленовой муфтой для труб с 2-мя кабель-каналами (в комплекте с пенопакетом</t>
  </si>
  <si>
    <t>Гибкая предизолированная полимерная труба в ПЭ защитной оболочке ПЭ100 SDR 17 110/180 питьевая с 2-мя кабель-каналами в бухтах</t>
  </si>
  <si>
    <t>Согласно ПОС, 8,5 м протягиваем в существующих лотках</t>
  </si>
  <si>
    <t>Уплотнение грунта прицепными катками на пневмоколесном ходу 25 т на первый проход по одному следу при толщине слоя: 30 см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</si>
  <si>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</si>
  <si>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1</t>
  </si>
  <si>
    <t>ПуГВнг(А)-LS 1х25 (ж-з)</t>
  </si>
  <si>
    <t>ПуГВнг(А)-LS 1х4 (ж-з)</t>
  </si>
  <si>
    <t>Держатели пластмассовые с защелкой для труб диаметром 32 мм</t>
  </si>
  <si>
    <t>Прочие материалы</t>
  </si>
  <si>
    <t>Присоединение к зажимам жил проводов или кабелей сечением: до 2,5 мм2</t>
  </si>
  <si>
    <t>Присоединение к зажимам жил проводов или кабелей сечением: до 6 мм2</t>
  </si>
  <si>
    <t>Присоединение к зажимам жил проводов или кабелей сечением: до 35 мм2</t>
  </si>
  <si>
    <t>Прокладка кабеля (027/02/2025-2025-ЭМ.КЖ л.1; 027/02/2025-2025-ЭМ.СО л.1)</t>
  </si>
  <si>
    <t>Коробка соединительная РТВ 604-1П/5П</t>
  </si>
  <si>
    <t>Раздел 1. Пусконаладочные работы (027/02/2025-2025-ЭМ.ПНР лист 1)</t>
  </si>
  <si>
    <t>Лента сигнальная полиэтиленовая ЛСЭ-300, длина 100 м, ширина 300 мм</t>
  </si>
  <si>
    <t>Приложение  №4.1.1</t>
  </si>
  <si>
    <t>СОГЛАСОВАНО :</t>
  </si>
  <si>
    <t>УТВЕРЖДАЮ :</t>
  </si>
  <si>
    <t xml:space="preserve">Директор филиала
ООО "ЭН+ ГИДРО" "Братская ГЭС"     </t>
  </si>
  <si>
    <t xml:space="preserve">____________________ </t>
  </si>
  <si>
    <t>____________________ Е.В. Стрелков</t>
  </si>
  <si>
    <t>"____ " ___________2026г.</t>
  </si>
  <si>
    <t>МП</t>
  </si>
  <si>
    <t xml:space="preserve"> к  Договору подряда № 027/02/2026</t>
  </si>
  <si>
    <t>Главного инженера Братской ГЭС</t>
  </si>
  <si>
    <t>А.В. Боярский</t>
  </si>
  <si>
    <t>Зам.начальника ЦТО по ГТС Братской ГЭС</t>
  </si>
  <si>
    <t>Н.Н. Бочкарёв</t>
  </si>
  <si>
    <t>С.А. Мугаев</t>
  </si>
  <si>
    <t>Зам.начальника ЦТО по ГМО Братской ГЭС</t>
  </si>
  <si>
    <t>А.А. Логинов</t>
  </si>
  <si>
    <t>Зам.начальника ЦТО по ЭТО Братской ГЭС</t>
  </si>
  <si>
    <t xml:space="preserve"> деревьев</t>
  </si>
  <si>
    <t>Демонтаж водоотводных лотков из сборного железобетона на тротуарах при покрытиях: асфальтобетонных</t>
  </si>
  <si>
    <t>Приложение  №4.2.1</t>
  </si>
  <si>
    <t>Приложение  №4.3.1</t>
  </si>
  <si>
    <t>Приложение  №4.4.1</t>
  </si>
  <si>
    <t>Приложение  №4.5.1</t>
  </si>
  <si>
    <t>Приложение  №4.6.1</t>
  </si>
  <si>
    <t>Приложение  №4.7.1</t>
  </si>
  <si>
    <t>Приложение  №4.8.1</t>
  </si>
  <si>
    <t>Приложение  №4.9.1</t>
  </si>
  <si>
    <t>Примечание:</t>
  </si>
  <si>
    <t>1.</t>
  </si>
  <si>
    <t>2.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</si>
  <si>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факторов:- разветвленная сеть транспортных и инженерных коммуникаций;- стесненные условия для складирования материалов;- действующее технологическое оборудование;- движение технологического транспорта (Раздел 1,2)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</si>
  <si>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(Раздел 2)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</si>
  <si>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факторов:- разветвленная сеть транспортных и инженерных коммуникаций;- стесненные условия для складирования материалов;- действующее технологическое оборудование;- движение технологического транспорта (Раздел 1,2,3)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</si>
  <si>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(Раздел 3)</t>
  </si>
  <si>
    <t>Демонтаж непроходных каналов: одноячейковых, перекрываемых или опирающихся на плиту</t>
  </si>
  <si>
    <t>Демонтаж металлических столбов высотой до 4 м: с погружением в бетонное основание</t>
  </si>
  <si>
    <t>Демонтаж укрепления ДОТ 2,5 мх0,5 мх11 м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</si>
  <si>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факторов:- разветвленная сеть транспортных и инженерных коммуникаций;- стесненные условия для складирования материалов;- действующее технологическое оборудование;- движение технологического транспорта (Раздел 1-13)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</si>
  <si>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(Раздел 2,5,8,13)</t>
  </si>
  <si>
    <t>Поставка Подрядчика</t>
  </si>
  <si>
    <t>Демонтаж круглых сборных железобетонных канализационных колодцев диаметром: 1 м в мокрых грунтах</t>
  </si>
  <si>
    <t>м трубы, уложенной в футляр</t>
  </si>
  <si>
    <t>4шт</t>
  </si>
  <si>
    <t>Засыпка траншей и котлованов с перемещением грунта до 10 м бульдозерами мощностью: 79 кВт (108 л.с.), группа грунтов 2</t>
  </si>
  <si>
    <t>Сверление горизонтальных отверстий в бетонных конструкциях стен перфоратором глубиной 500 мм диаметром: свыше 55 мм до 65 мм</t>
  </si>
  <si>
    <t>отверстий</t>
  </si>
  <si>
    <t>Устройство постели при одном кабеле в траншее до 2КЛ</t>
  </si>
  <si>
    <t>Прокладка труб гибких гофрированных полиэтиленовых в траншее для защиты одного кабеля диаметром: 50 мм (40 мм) до 2 труб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</si>
  <si>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факторов:- разветвленная сеть транспортных и инженерных коммуникаций;- стесненные условия для складирования материалов;- действующее технологическое оборудование;- движение технологического транспорта (Раздел 1-5)</t>
  </si>
  <si>
    <t>Устройство оснований толщиной 20 см из щебня при укатке каменных материалов с пределом прочности на сжатие до 68,6 МПа (700 кгс/см2): однослойных</t>
  </si>
  <si>
    <t>Устройство покрытия из горячих асфальтобетонных смесей асфальтоукладчиками: третьего типоразмера, ширина укладки до 6 м, толщина слоя 8 см</t>
  </si>
  <si>
    <t>Устройство покрытия из горячих асфальтобетонных смесей асфальтоукладчиками: третьего типоразмера, ширина укладки до 6 м, толщина слоя 6 см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</si>
  <si>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(Раздел 2,4,6,7,8,13)</t>
  </si>
  <si>
    <t>Подготовка почвы для устройства партерного и обыкновенного газона с внесением растительной земли слоем 10 см: механизированным способом</t>
  </si>
  <si>
    <t>Подготовка почвы для устройства партерного и обыкновенного газона с внесением растительной земли слоем 20 см: механизированным способом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</si>
  <si>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(Раздел 2,5)</t>
  </si>
  <si>
    <t>Устройство оснований и покрытий из песчано-гравийных или щебеночно-песчаных смесей: однослойных толщиной 20 см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</si>
  <si>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 "Пенетрон" в два слоя</t>
  </si>
  <si>
    <t>Гидроизоляция бетонных и оштукатуренных поверхностей с применением гидроизоляционной проникающей сухой смеси (Гидроизоляция стен "Пенетроном")</t>
  </si>
  <si>
    <t>Устройство плит перекрытий каналов площадью: свыше 1 до 5 м2 (7 шт. существующие)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</si>
  <si>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7 см</t>
  </si>
  <si>
    <t>13.1</t>
  </si>
  <si>
    <t>15.1</t>
  </si>
  <si>
    <t>17.1</t>
  </si>
  <si>
    <t>26.1</t>
  </si>
  <si>
    <t>27.1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</si>
  <si>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</si>
  <si>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</si>
  <si>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</si>
  <si>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</si>
  <si>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</si>
  <si>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</si>
  <si>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</si>
  <si>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</si>
  <si>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</si>
  <si>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</si>
  <si>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</si>
  <si>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34.1</t>
  </si>
  <si>
    <t>34.2</t>
  </si>
  <si>
    <t>35.1</t>
  </si>
  <si>
    <t>35.2</t>
  </si>
  <si>
    <t>35.3</t>
  </si>
  <si>
    <t>35.4</t>
  </si>
  <si>
    <t>35.5</t>
  </si>
  <si>
    <t>35.6</t>
  </si>
  <si>
    <t>35.7</t>
  </si>
  <si>
    <t>35.8</t>
  </si>
  <si>
    <t>36.1</t>
  </si>
  <si>
    <t>36.2</t>
  </si>
  <si>
    <t>37.1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</si>
  <si>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</si>
  <si>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</si>
  <si>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</si>
  <si>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</si>
  <si>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</si>
  <si>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</si>
  <si>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</si>
  <si>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</si>
  <si>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</si>
  <si>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</si>
  <si>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41.2</t>
  </si>
  <si>
    <t>42.1</t>
  </si>
  <si>
    <t>45.1</t>
  </si>
  <si>
    <t>45.2</t>
  </si>
  <si>
    <t>45.3</t>
  </si>
  <si>
    <t>45.4</t>
  </si>
  <si>
    <t>45.5</t>
  </si>
  <si>
    <t>45.6</t>
  </si>
  <si>
    <t>45.7</t>
  </si>
  <si>
    <t>45.8</t>
  </si>
  <si>
    <t>46.1</t>
  </si>
  <si>
    <t>46.2</t>
  </si>
  <si>
    <t>47.1</t>
  </si>
  <si>
    <t>51.1</t>
  </si>
  <si>
    <t>52.1</t>
  </si>
  <si>
    <t>55.1</t>
  </si>
  <si>
    <t>56.1</t>
  </si>
  <si>
    <t>57.1</t>
  </si>
  <si>
    <t>58.1</t>
  </si>
  <si>
    <t>61.1</t>
  </si>
  <si>
    <t>61.2</t>
  </si>
  <si>
    <t>62.1</t>
  </si>
  <si>
    <t>63.1</t>
  </si>
  <si>
    <t>64.1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</si>
  <si>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</si>
  <si>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</si>
  <si>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</si>
  <si>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</si>
  <si>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</si>
  <si>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</si>
  <si>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</si>
  <si>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</si>
  <si>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</si>
  <si>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</si>
  <si>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66.1</t>
  </si>
  <si>
    <t>67.1</t>
  </si>
  <si>
    <t>68.1</t>
  </si>
  <si>
    <t>68.2</t>
  </si>
  <si>
    <t>68.3</t>
  </si>
  <si>
    <t>68.4</t>
  </si>
  <si>
    <t>68.5</t>
  </si>
  <si>
    <t>68.6</t>
  </si>
  <si>
    <t>68.7</t>
  </si>
  <si>
    <t>69.1</t>
  </si>
  <si>
    <t>72.1</t>
  </si>
  <si>
    <t>72.2</t>
  </si>
  <si>
    <t>73.1</t>
  </si>
  <si>
    <t>73.2</t>
  </si>
  <si>
    <t>73.3</t>
  </si>
  <si>
    <t>73.4</t>
  </si>
  <si>
    <t>73.5</t>
  </si>
  <si>
    <t>74.1</t>
  </si>
  <si>
    <t>75.1</t>
  </si>
  <si>
    <t>76.1</t>
  </si>
  <si>
    <t>77.1</t>
  </si>
  <si>
    <t>78.1</t>
  </si>
  <si>
    <t>1.1
О</t>
  </si>
  <si>
    <t>2.1
О</t>
  </si>
  <si>
    <t>3.1
О</t>
  </si>
  <si>
    <t>4.1</t>
  </si>
  <si>
    <t>5.1</t>
  </si>
  <si>
    <t>5.2</t>
  </si>
  <si>
    <t>5.3</t>
  </si>
  <si>
    <t>6.1
О</t>
  </si>
  <si>
    <t>8.1</t>
  </si>
  <si>
    <t>9.1</t>
  </si>
  <si>
    <t>10.1</t>
  </si>
  <si>
    <t>16.1</t>
  </si>
  <si>
    <t>22.1</t>
  </si>
  <si>
    <t>23.1</t>
  </si>
  <si>
    <t>24.1</t>
  </si>
  <si>
    <t>31.2</t>
  </si>
  <si>
    <t>32.1</t>
  </si>
  <si>
    <t>32.2</t>
  </si>
  <si>
    <t>32.3</t>
  </si>
  <si>
    <t>36.3</t>
  </si>
  <si>
    <t>36.4</t>
  </si>
  <si>
    <t>36.5</t>
  </si>
  <si>
    <t>36.6</t>
  </si>
  <si>
    <t>36.7</t>
  </si>
  <si>
    <t>36.8</t>
  </si>
  <si>
    <t>36.9</t>
  </si>
  <si>
    <t>36.10</t>
  </si>
  <si>
    <t>37.2</t>
  </si>
  <si>
    <t>37.3</t>
  </si>
  <si>
    <t>37.4</t>
  </si>
  <si>
    <t>37.5</t>
  </si>
  <si>
    <t>38.1</t>
  </si>
  <si>
    <t>39.1</t>
  </si>
  <si>
    <t>11.1</t>
  </si>
  <si>
    <t>12.1</t>
  </si>
  <si>
    <t>12.2</t>
  </si>
  <si>
    <t>14.1</t>
  </si>
  <si>
    <t>15.2</t>
  </si>
  <si>
    <t>15.3</t>
  </si>
  <si>
    <t>16.2</t>
  </si>
  <si>
    <t>18.1</t>
  </si>
  <si>
    <t>18.2</t>
  </si>
  <si>
    <t>18.3</t>
  </si>
  <si>
    <t>19.1</t>
  </si>
  <si>
    <t>19.2</t>
  </si>
  <si>
    <t>1.1</t>
  </si>
  <si>
    <t>2.1</t>
  </si>
  <si>
    <t>2.2</t>
  </si>
  <si>
    <t>3.1</t>
  </si>
  <si>
    <t>3.2</t>
  </si>
  <si>
    <t>4.2</t>
  </si>
  <si>
    <t>6.1</t>
  </si>
  <si>
    <t>6.2</t>
  </si>
  <si>
    <t>7.1</t>
  </si>
  <si>
    <t>7.2</t>
  </si>
  <si>
    <t>8.2</t>
  </si>
  <si>
    <t>11.2</t>
  </si>
  <si>
    <t>14.2</t>
  </si>
  <si>
    <t>20.1</t>
  </si>
  <si>
    <t>20.2</t>
  </si>
  <si>
    <t>27.2</t>
  </si>
  <si>
    <t>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</si>
</sst>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23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i/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9" fillId="0" borderId="0"/>
  </cellStyleXfs>
  <cellXfs count="16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2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6" fontId="2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9" fillId="0" borderId="0" xfId="2"/>
    <xf numFmtId="0" fontId="2" fillId="0" borderId="0" xfId="3" applyNumberFormat="1" applyFont="1" applyFill="1" applyBorder="1" applyAlignment="1" applyProtection="1"/>
    <xf numFmtId="0" fontId="2" fillId="0" borderId="0" xfId="3" applyNumberFormat="1" applyFont="1" applyFill="1" applyBorder="1" applyAlignment="1" applyProtection="1">
      <alignment horizontal="left" vertical="top" wrapText="1"/>
    </xf>
    <xf numFmtId="0" fontId="3" fillId="0" borderId="0" xfId="3"/>
    <xf numFmtId="0" fontId="4" fillId="0" borderId="0" xfId="3" applyNumberFormat="1" applyFont="1" applyFill="1" applyBorder="1" applyAlignment="1" applyProtection="1">
      <alignment horizontal="left" vertical="top" wrapText="1"/>
    </xf>
    <xf numFmtId="0" fontId="7" fillId="0" borderId="0" xfId="3" applyNumberFormat="1" applyFont="1" applyFill="1" applyBorder="1" applyAlignment="1" applyProtection="1">
      <alignment horizontal="left" vertical="top" wrapText="1"/>
    </xf>
    <xf numFmtId="0" fontId="2" fillId="0" borderId="0" xfId="3" applyNumberFormat="1" applyFont="1" applyFill="1" applyBorder="1" applyAlignment="1" applyProtection="1">
      <alignment horizontal="left" vertical="top"/>
    </xf>
    <xf numFmtId="0" fontId="2" fillId="0" borderId="2" xfId="3" applyNumberFormat="1" applyFont="1" applyFill="1" applyBorder="1" applyAlignment="1" applyProtection="1">
      <alignment vertical="top" wrapText="1"/>
    </xf>
    <xf numFmtId="165" fontId="2" fillId="0" borderId="5" xfId="3" applyNumberFormat="1" applyFont="1" applyFill="1" applyBorder="1" applyAlignment="1" applyProtection="1">
      <alignment horizontal="center" vertical="top" wrapText="1"/>
    </xf>
    <xf numFmtId="0" fontId="2" fillId="0" borderId="2" xfId="3" applyNumberFormat="1" applyFont="1" applyFill="1" applyBorder="1" applyAlignment="1" applyProtection="1">
      <alignment horizontal="center" vertical="top" wrapText="1"/>
    </xf>
    <xf numFmtId="49" fontId="2" fillId="0" borderId="2" xfId="3" applyNumberFormat="1" applyFont="1" applyFill="1" applyBorder="1" applyAlignment="1" applyProtection="1">
      <alignment horizontal="center" vertical="top" wrapText="1"/>
    </xf>
    <xf numFmtId="0" fontId="2" fillId="0" borderId="5" xfId="3" applyNumberFormat="1" applyFont="1" applyFill="1" applyBorder="1" applyAlignment="1" applyProtection="1">
      <alignment horizontal="center" vertical="top" wrapText="1"/>
    </xf>
    <xf numFmtId="164" fontId="2" fillId="0" borderId="5" xfId="3" applyNumberFormat="1" applyFont="1" applyFill="1" applyBorder="1" applyAlignment="1" applyProtection="1">
      <alignment horizontal="center" vertical="top" wrapText="1"/>
    </xf>
    <xf numFmtId="2" fontId="2" fillId="0" borderId="5" xfId="3" applyNumberFormat="1" applyFont="1" applyFill="1" applyBorder="1" applyAlignment="1" applyProtection="1">
      <alignment horizontal="center" vertical="top" wrapText="1"/>
    </xf>
    <xf numFmtId="1" fontId="2" fillId="0" borderId="5" xfId="3" applyNumberFormat="1" applyFont="1" applyFill="1" applyBorder="1" applyAlignment="1" applyProtection="1">
      <alignment horizontal="center" vertical="top" wrapText="1"/>
    </xf>
    <xf numFmtId="167" fontId="2" fillId="0" borderId="5" xfId="3" applyNumberFormat="1" applyFont="1" applyFill="1" applyBorder="1" applyAlignment="1" applyProtection="1">
      <alignment horizontal="center" vertical="top" wrapText="1"/>
    </xf>
    <xf numFmtId="168" fontId="2" fillId="0" borderId="5" xfId="3" applyNumberFormat="1" applyFont="1" applyFill="1" applyBorder="1" applyAlignment="1" applyProtection="1">
      <alignment horizontal="center" vertical="top" wrapText="1"/>
    </xf>
    <xf numFmtId="0" fontId="2" fillId="0" borderId="2" xfId="3" applyNumberFormat="1" applyFont="1" applyFill="1" applyBorder="1" applyAlignment="1" applyProtection="1">
      <alignment horizontal="center" vertical="center"/>
    </xf>
    <xf numFmtId="0" fontId="2" fillId="0" borderId="2" xfId="3" applyNumberFormat="1" applyFont="1" applyFill="1" applyBorder="1" applyAlignment="1" applyProtection="1">
      <alignment horizontal="center" vertical="center" wrapText="1"/>
    </xf>
    <xf numFmtId="49" fontId="10" fillId="2" borderId="0" xfId="4" applyNumberFormat="1" applyFont="1" applyFill="1" applyAlignment="1">
      <alignment horizontal="center" vertical="top"/>
    </xf>
    <xf numFmtId="0" fontId="10" fillId="2" borderId="0" xfId="4" applyFont="1" applyFill="1" applyAlignment="1">
      <alignment horizontal="left" vertical="top" wrapText="1"/>
    </xf>
    <xf numFmtId="0" fontId="10" fillId="2" borderId="0" xfId="4" applyFont="1" applyFill="1" applyAlignment="1">
      <alignment horizontal="center" vertical="top"/>
    </xf>
    <xf numFmtId="0" fontId="10" fillId="2" borderId="0" xfId="4" applyNumberFormat="1" applyFont="1" applyFill="1" applyAlignment="1">
      <alignment horizontal="right" vertical="top"/>
    </xf>
    <xf numFmtId="0" fontId="10" fillId="2" borderId="0" xfId="5" applyFont="1" applyFill="1" applyAlignment="1">
      <alignment horizontal="right"/>
    </xf>
    <xf numFmtId="0" fontId="10" fillId="2" borderId="0" xfId="4" applyFont="1" applyFill="1"/>
    <xf numFmtId="0" fontId="10" fillId="0" borderId="0" xfId="5" applyFont="1" applyAlignment="1">
      <alignment horizontal="right"/>
    </xf>
    <xf numFmtId="0" fontId="1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49" fontId="10" fillId="2" borderId="0" xfId="4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10" fillId="2" borderId="0" xfId="4" applyFont="1" applyFill="1" applyAlignment="1">
      <alignment horizontal="right"/>
    </xf>
    <xf numFmtId="0" fontId="10" fillId="2" borderId="0" xfId="4" applyFont="1" applyFill="1" applyAlignment="1">
      <alignment horizontal="right" vertical="top" wrapText="1"/>
    </xf>
    <xf numFmtId="0" fontId="10" fillId="2" borderId="0" xfId="4" applyFont="1" applyFill="1" applyBorder="1"/>
    <xf numFmtId="0" fontId="13" fillId="0" borderId="0" xfId="6" applyFont="1" applyBorder="1" applyAlignment="1">
      <alignment horizontal="right" vertical="center"/>
    </xf>
    <xf numFmtId="0" fontId="14" fillId="0" borderId="0" xfId="4" applyNumberFormat="1" applyFont="1" applyFill="1" applyBorder="1" applyAlignment="1" applyProtection="1">
      <alignment horizontal="right" vertical="top"/>
    </xf>
    <xf numFmtId="0" fontId="14" fillId="0" borderId="0" xfId="4" applyNumberFormat="1" applyFont="1" applyFill="1" applyBorder="1" applyAlignment="1" applyProtection="1"/>
    <xf numFmtId="0" fontId="14" fillId="2" borderId="0" xfId="4" applyNumberFormat="1" applyFont="1" applyFill="1" applyBorder="1" applyAlignment="1" applyProtection="1">
      <alignment horizontal="right"/>
    </xf>
    <xf numFmtId="49" fontId="13" fillId="0" borderId="0" xfId="4" applyNumberFormat="1" applyFont="1" applyFill="1" applyAlignment="1">
      <alignment horizontal="center" vertical="top"/>
    </xf>
    <xf numFmtId="0" fontId="13" fillId="0" borderId="0" xfId="4" applyFont="1" applyFill="1" applyAlignment="1">
      <alignment horizontal="left" vertical="top" wrapText="1"/>
    </xf>
    <xf numFmtId="0" fontId="13" fillId="0" borderId="0" xfId="4" applyFont="1" applyFill="1" applyAlignment="1">
      <alignment horizontal="center" vertical="top"/>
    </xf>
    <xf numFmtId="0" fontId="13" fillId="0" borderId="0" xfId="4" applyNumberFormat="1" applyFont="1" applyFill="1" applyAlignment="1">
      <alignment horizontal="right" vertical="top"/>
    </xf>
    <xf numFmtId="0" fontId="13" fillId="0" borderId="0" xfId="4" applyFont="1" applyFill="1" applyAlignment="1">
      <alignment vertical="top" wrapText="1"/>
    </xf>
    <xf numFmtId="164" fontId="16" fillId="0" borderId="0" xfId="4" applyNumberFormat="1" applyFont="1" applyFill="1" applyBorder="1" applyAlignment="1" applyProtection="1">
      <alignment horizontal="center" vertical="top" wrapText="1"/>
    </xf>
    <xf numFmtId="0" fontId="17" fillId="0" borderId="0" xfId="7" applyNumberFormat="1" applyFont="1" applyFill="1" applyBorder="1" applyAlignment="1" applyProtection="1">
      <alignment vertical="top" wrapText="1"/>
    </xf>
    <xf numFmtId="0" fontId="17" fillId="0" borderId="0" xfId="7" applyNumberFormat="1" applyFont="1" applyFill="1" applyBorder="1" applyAlignment="1" applyProtection="1">
      <alignment horizontal="center" vertical="top" wrapText="1"/>
    </xf>
    <xf numFmtId="1" fontId="17" fillId="0" borderId="0" xfId="7" applyNumberFormat="1" applyFont="1" applyFill="1" applyBorder="1" applyAlignment="1" applyProtection="1">
      <alignment horizontal="center" vertical="top" wrapText="1"/>
    </xf>
    <xf numFmtId="0" fontId="17" fillId="0" borderId="0" xfId="4" applyNumberFormat="1" applyFont="1" applyFill="1" applyBorder="1" applyAlignment="1" applyProtection="1">
      <alignment vertical="top"/>
    </xf>
    <xf numFmtId="0" fontId="16" fillId="0" borderId="0" xfId="4" applyFont="1" applyFill="1"/>
    <xf numFmtId="0" fontId="2" fillId="0" borderId="0" xfId="0" applyFont="1" applyAlignment="1">
      <alignment horizontal="right" vertical="top"/>
    </xf>
    <xf numFmtId="0" fontId="14" fillId="0" borderId="0" xfId="4" applyNumberFormat="1" applyFont="1" applyFill="1" applyBorder="1" applyAlignment="1" applyProtection="1">
      <alignment vertical="top"/>
    </xf>
    <xf numFmtId="0" fontId="13" fillId="0" borderId="0" xfId="4" applyNumberFormat="1" applyFont="1" applyFill="1" applyAlignment="1">
      <alignment horizontal="left" vertical="top"/>
    </xf>
    <xf numFmtId="49" fontId="2" fillId="3" borderId="2" xfId="3" applyNumberFormat="1" applyFont="1" applyFill="1" applyBorder="1" applyAlignment="1" applyProtection="1">
      <alignment horizontal="center" vertical="top" wrapText="1"/>
    </xf>
    <xf numFmtId="0" fontId="2" fillId="3" borderId="2" xfId="3" applyNumberFormat="1" applyFont="1" applyFill="1" applyBorder="1" applyAlignment="1" applyProtection="1">
      <alignment vertical="top" wrapText="1"/>
    </xf>
    <xf numFmtId="0" fontId="2" fillId="3" borderId="2" xfId="3" applyNumberFormat="1" applyFont="1" applyFill="1" applyBorder="1" applyAlignment="1" applyProtection="1">
      <alignment horizontal="center" vertical="top" wrapText="1"/>
    </xf>
    <xf numFmtId="0" fontId="2" fillId="3" borderId="5" xfId="3" applyNumberFormat="1" applyFont="1" applyFill="1" applyBorder="1" applyAlignment="1" applyProtection="1">
      <alignment horizontal="center" vertical="top" wrapText="1"/>
    </xf>
    <xf numFmtId="0" fontId="2" fillId="3" borderId="0" xfId="3" applyNumberFormat="1" applyFont="1" applyFill="1" applyBorder="1" applyAlignment="1" applyProtection="1">
      <alignment horizontal="left" vertical="top"/>
    </xf>
    <xf numFmtId="0" fontId="3" fillId="3" borderId="0" xfId="3" applyFill="1"/>
    <xf numFmtId="0" fontId="7" fillId="3" borderId="0" xfId="3" applyNumberFormat="1" applyFont="1" applyFill="1" applyBorder="1" applyAlignment="1" applyProtection="1">
      <alignment horizontal="left" vertical="top" wrapText="1"/>
    </xf>
    <xf numFmtId="0" fontId="4" fillId="3" borderId="0" xfId="3" applyNumberFormat="1" applyFont="1" applyFill="1" applyBorder="1" applyAlignment="1" applyProtection="1">
      <alignment horizontal="left" vertical="top" wrapText="1"/>
    </xf>
    <xf numFmtId="49" fontId="18" fillId="3" borderId="2" xfId="3" applyNumberFormat="1" applyFont="1" applyFill="1" applyBorder="1" applyAlignment="1" applyProtection="1">
      <alignment horizontal="center" vertical="top" wrapText="1"/>
    </xf>
    <xf numFmtId="0" fontId="18" fillId="3" borderId="2" xfId="3" applyNumberFormat="1" applyFont="1" applyFill="1" applyBorder="1" applyAlignment="1" applyProtection="1">
      <alignment vertical="top" wrapText="1"/>
    </xf>
    <xf numFmtId="0" fontId="18" fillId="3" borderId="2" xfId="3" applyNumberFormat="1" applyFont="1" applyFill="1" applyBorder="1" applyAlignment="1" applyProtection="1">
      <alignment horizontal="center" vertical="top" wrapText="1"/>
    </xf>
    <xf numFmtId="0" fontId="18" fillId="3" borderId="5" xfId="3" applyNumberFormat="1" applyFont="1" applyFill="1" applyBorder="1" applyAlignment="1" applyProtection="1">
      <alignment horizontal="center" vertical="top" wrapText="1"/>
    </xf>
    <xf numFmtId="0" fontId="18" fillId="3" borderId="0" xfId="3" applyNumberFormat="1" applyFont="1" applyFill="1" applyBorder="1" applyAlignment="1" applyProtection="1">
      <alignment horizontal="left" vertical="top"/>
    </xf>
    <xf numFmtId="0" fontId="19" fillId="3" borderId="0" xfId="3" applyFont="1" applyFill="1"/>
    <xf numFmtId="0" fontId="20" fillId="3" borderId="0" xfId="3" applyNumberFormat="1" applyFont="1" applyFill="1" applyBorder="1" applyAlignment="1" applyProtection="1">
      <alignment horizontal="left" vertical="top" wrapText="1"/>
    </xf>
    <xf numFmtId="0" fontId="21" fillId="3" borderId="0" xfId="3" applyNumberFormat="1" applyFont="1" applyFill="1" applyBorder="1" applyAlignment="1" applyProtection="1">
      <alignment horizontal="left" vertical="top" wrapText="1"/>
    </xf>
    <xf numFmtId="1" fontId="2" fillId="3" borderId="5" xfId="3" applyNumberFormat="1" applyFont="1" applyFill="1" applyBorder="1" applyAlignment="1" applyProtection="1">
      <alignment horizontal="center" vertical="top" wrapText="1"/>
    </xf>
    <xf numFmtId="1" fontId="18" fillId="3" borderId="5" xfId="3" applyNumberFormat="1" applyFont="1" applyFill="1" applyBorder="1" applyAlignment="1" applyProtection="1">
      <alignment horizontal="center" vertical="top" wrapText="1"/>
    </xf>
    <xf numFmtId="167" fontId="18" fillId="3" borderId="5" xfId="3" applyNumberFormat="1" applyFont="1" applyFill="1" applyBorder="1" applyAlignment="1" applyProtection="1">
      <alignment horizontal="center" vertical="top" wrapText="1"/>
    </xf>
    <xf numFmtId="2" fontId="18" fillId="3" borderId="5" xfId="3" applyNumberFormat="1" applyFont="1" applyFill="1" applyBorder="1" applyAlignment="1" applyProtection="1">
      <alignment horizontal="center" vertical="top" wrapText="1"/>
    </xf>
    <xf numFmtId="164" fontId="18" fillId="3" borderId="5" xfId="3" applyNumberFormat="1" applyFont="1" applyFill="1" applyBorder="1" applyAlignment="1" applyProtection="1">
      <alignment horizontal="center" vertical="top" wrapText="1"/>
    </xf>
    <xf numFmtId="166" fontId="18" fillId="3" borderId="5" xfId="3" applyNumberFormat="1" applyFont="1" applyFill="1" applyBorder="1" applyAlignment="1" applyProtection="1">
      <alignment horizontal="center" vertical="top" wrapText="1"/>
    </xf>
    <xf numFmtId="168" fontId="18" fillId="3" borderId="5" xfId="3" applyNumberFormat="1" applyFont="1" applyFill="1" applyBorder="1" applyAlignment="1" applyProtection="1">
      <alignment horizontal="center" vertical="top" wrapText="1"/>
    </xf>
    <xf numFmtId="169" fontId="18" fillId="3" borderId="5" xfId="3" applyNumberFormat="1" applyFont="1" applyFill="1" applyBorder="1" applyAlignment="1" applyProtection="1">
      <alignment horizontal="center" vertical="top" wrapText="1"/>
    </xf>
    <xf numFmtId="165" fontId="18" fillId="3" borderId="5" xfId="3" applyNumberFormat="1" applyFont="1" applyFill="1" applyBorder="1" applyAlignment="1" applyProtection="1">
      <alignment horizontal="center" vertical="top" wrapText="1"/>
    </xf>
    <xf numFmtId="49" fontId="2" fillId="4" borderId="2" xfId="3" applyNumberFormat="1" applyFont="1" applyFill="1" applyBorder="1" applyAlignment="1" applyProtection="1">
      <alignment horizontal="center" vertical="top" wrapText="1"/>
    </xf>
    <xf numFmtId="0" fontId="2" fillId="4" borderId="2" xfId="3" applyNumberFormat="1" applyFont="1" applyFill="1" applyBorder="1" applyAlignment="1" applyProtection="1">
      <alignment vertical="top" wrapText="1"/>
    </xf>
    <xf numFmtId="0" fontId="2" fillId="4" borderId="2" xfId="3" applyNumberFormat="1" applyFont="1" applyFill="1" applyBorder="1" applyAlignment="1" applyProtection="1">
      <alignment horizontal="center" vertical="top" wrapText="1"/>
    </xf>
    <xf numFmtId="1" fontId="2" fillId="4" borderId="5" xfId="3" applyNumberFormat="1" applyFont="1" applyFill="1" applyBorder="1" applyAlignment="1" applyProtection="1">
      <alignment horizontal="center" vertical="top" wrapText="1"/>
    </xf>
    <xf numFmtId="0" fontId="2" fillId="4" borderId="0" xfId="3" applyNumberFormat="1" applyFont="1" applyFill="1" applyBorder="1" applyAlignment="1" applyProtection="1">
      <alignment horizontal="left" vertical="top"/>
    </xf>
    <xf numFmtId="0" fontId="3" fillId="4" borderId="0" xfId="3" applyFill="1"/>
    <xf numFmtId="0" fontId="7" fillId="4" borderId="0" xfId="3" applyNumberFormat="1" applyFont="1" applyFill="1" applyBorder="1" applyAlignment="1" applyProtection="1">
      <alignment horizontal="left" vertical="top" wrapText="1"/>
    </xf>
    <xf numFmtId="0" fontId="4" fillId="4" borderId="0" xfId="3" applyNumberFormat="1" applyFont="1" applyFill="1" applyBorder="1" applyAlignment="1" applyProtection="1">
      <alignment horizontal="left" vertical="top" wrapText="1"/>
    </xf>
    <xf numFmtId="49" fontId="18" fillId="4" borderId="2" xfId="3" applyNumberFormat="1" applyFont="1" applyFill="1" applyBorder="1" applyAlignment="1" applyProtection="1">
      <alignment horizontal="center" vertical="top" wrapText="1"/>
    </xf>
    <xf numFmtId="0" fontId="18" fillId="4" borderId="2" xfId="3" applyNumberFormat="1" applyFont="1" applyFill="1" applyBorder="1" applyAlignment="1" applyProtection="1">
      <alignment vertical="top" wrapText="1"/>
    </xf>
    <xf numFmtId="0" fontId="18" fillId="4" borderId="2" xfId="3" applyNumberFormat="1" applyFont="1" applyFill="1" applyBorder="1" applyAlignment="1" applyProtection="1">
      <alignment horizontal="center" vertical="top" wrapText="1"/>
    </xf>
    <xf numFmtId="1" fontId="18" fillId="4" borderId="5" xfId="3" applyNumberFormat="1" applyFont="1" applyFill="1" applyBorder="1" applyAlignment="1" applyProtection="1">
      <alignment horizontal="center" vertical="top" wrapText="1"/>
    </xf>
    <xf numFmtId="0" fontId="18" fillId="4" borderId="0" xfId="3" applyNumberFormat="1" applyFont="1" applyFill="1" applyBorder="1" applyAlignment="1" applyProtection="1">
      <alignment horizontal="left" vertical="top"/>
    </xf>
    <xf numFmtId="0" fontId="19" fillId="4" borderId="0" xfId="3" applyFont="1" applyFill="1"/>
    <xf numFmtId="0" fontId="20" fillId="4" borderId="0" xfId="3" applyNumberFormat="1" applyFont="1" applyFill="1" applyBorder="1" applyAlignment="1" applyProtection="1">
      <alignment horizontal="left" vertical="top" wrapText="1"/>
    </xf>
    <xf numFmtId="0" fontId="21" fillId="4" borderId="0" xfId="3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2" xfId="0" applyNumberFormat="1" applyFont="1" applyFill="1" applyBorder="1" applyAlignment="1" applyProtection="1">
      <alignment vertical="top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/>
    <xf numFmtId="0" fontId="7" fillId="3" borderId="0" xfId="0" applyNumberFormat="1" applyFont="1" applyFill="1" applyBorder="1" applyAlignment="1" applyProtection="1">
      <alignment horizontal="left" vertical="top" wrapText="1"/>
    </xf>
    <xf numFmtId="0" fontId="4" fillId="3" borderId="0" xfId="0" applyNumberFormat="1" applyFont="1" applyFill="1" applyBorder="1" applyAlignment="1" applyProtection="1">
      <alignment horizontal="left" vertical="top" wrapText="1"/>
    </xf>
    <xf numFmtId="49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vertical="top" wrapText="1"/>
    </xf>
    <xf numFmtId="0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5" xfId="0" applyNumberFormat="1" applyFont="1" applyFill="1" applyBorder="1" applyAlignment="1" applyProtection="1">
      <alignment horizontal="center" vertical="top" wrapText="1"/>
    </xf>
    <xf numFmtId="0" fontId="18" fillId="3" borderId="0" xfId="0" applyNumberFormat="1" applyFont="1" applyFill="1" applyBorder="1" applyAlignment="1" applyProtection="1">
      <alignment horizontal="left" vertical="top"/>
    </xf>
    <xf numFmtId="0" fontId="19" fillId="3" borderId="0" xfId="0" applyNumberFormat="1" applyFont="1" applyFill="1" applyBorder="1" applyAlignment="1" applyProtection="1"/>
    <xf numFmtId="0" fontId="20" fillId="3" borderId="0" xfId="0" applyNumberFormat="1" applyFont="1" applyFill="1" applyBorder="1" applyAlignment="1" applyProtection="1">
      <alignment horizontal="left" vertical="top" wrapText="1"/>
    </xf>
    <xf numFmtId="0" fontId="21" fillId="3" borderId="0" xfId="0" applyNumberFormat="1" applyFont="1" applyFill="1" applyBorder="1" applyAlignment="1" applyProtection="1">
      <alignment horizontal="left" vertical="top" wrapText="1"/>
    </xf>
    <xf numFmtId="165" fontId="18" fillId="3" borderId="5" xfId="0" applyNumberFormat="1" applyFont="1" applyFill="1" applyBorder="1" applyAlignment="1" applyProtection="1">
      <alignment horizontal="center" vertical="top" wrapText="1"/>
    </xf>
    <xf numFmtId="2" fontId="18" fillId="3" borderId="5" xfId="0" applyNumberFormat="1" applyFont="1" applyFill="1" applyBorder="1" applyAlignment="1" applyProtection="1">
      <alignment horizontal="center" vertical="top" wrapText="1"/>
    </xf>
    <xf numFmtId="166" fontId="18" fillId="3" borderId="5" xfId="0" applyNumberFormat="1" applyFont="1" applyFill="1" applyBorder="1" applyAlignment="1" applyProtection="1">
      <alignment horizontal="center" vertical="top" wrapText="1"/>
    </xf>
    <xf numFmtId="164" fontId="2" fillId="3" borderId="5" xfId="0" applyNumberFormat="1" applyFont="1" applyFill="1" applyBorder="1" applyAlignment="1" applyProtection="1">
      <alignment horizontal="center" vertical="top" wrapText="1"/>
    </xf>
    <xf numFmtId="164" fontId="18" fillId="3" borderId="5" xfId="0" applyNumberFormat="1" applyFont="1" applyFill="1" applyBorder="1" applyAlignment="1" applyProtection="1">
      <alignment horizontal="center" vertical="top" wrapText="1"/>
    </xf>
    <xf numFmtId="0" fontId="22" fillId="3" borderId="0" xfId="0" applyNumberFormat="1" applyFont="1" applyFill="1" applyBorder="1" applyAlignment="1" applyProtection="1">
      <alignment horizontal="left" vertical="top" wrapText="1"/>
    </xf>
    <xf numFmtId="0" fontId="18" fillId="3" borderId="0" xfId="0" applyNumberFormat="1" applyFont="1" applyFill="1" applyBorder="1" applyAlignment="1" applyProtection="1">
      <alignment horizontal="left" vertical="top" wrapText="1"/>
    </xf>
    <xf numFmtId="1" fontId="18" fillId="3" borderId="5" xfId="0" applyNumberFormat="1" applyFont="1" applyFill="1" applyBorder="1" applyAlignment="1" applyProtection="1">
      <alignment horizontal="center" vertical="top" wrapText="1"/>
    </xf>
    <xf numFmtId="0" fontId="1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15" fillId="0" borderId="1" xfId="0" applyFont="1" applyBorder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7" fillId="0" borderId="3" xfId="3" applyNumberFormat="1" applyFont="1" applyFill="1" applyBorder="1" applyAlignment="1" applyProtection="1">
      <alignment horizontal="left" vertical="top" wrapText="1"/>
    </xf>
    <xf numFmtId="0" fontId="7" fillId="0" borderId="1" xfId="3" applyNumberFormat="1" applyFont="1" applyFill="1" applyBorder="1" applyAlignment="1" applyProtection="1">
      <alignment horizontal="left" vertical="top" wrapText="1"/>
    </xf>
    <xf numFmtId="0" fontId="7" fillId="0" borderId="4" xfId="3" applyNumberFormat="1" applyFont="1" applyFill="1" applyBorder="1" applyAlignment="1" applyProtection="1">
      <alignment horizontal="left" vertical="top" wrapText="1"/>
    </xf>
    <xf numFmtId="0" fontId="4" fillId="0" borderId="6" xfId="3" applyNumberFormat="1" applyFont="1" applyFill="1" applyBorder="1" applyAlignment="1" applyProtection="1">
      <alignment horizontal="left" vertical="top" wrapText="1"/>
    </xf>
    <xf numFmtId="0" fontId="4" fillId="0" borderId="5" xfId="3" applyNumberFormat="1" applyFont="1" applyFill="1" applyBorder="1" applyAlignment="1" applyProtection="1">
      <alignment horizontal="left" vertical="top" wrapText="1"/>
    </xf>
    <xf numFmtId="0" fontId="4" fillId="0" borderId="7" xfId="3" applyNumberFormat="1" applyFont="1" applyFill="1" applyBorder="1" applyAlignment="1" applyProtection="1">
      <alignment horizontal="left" vertical="top" wrapText="1"/>
    </xf>
    <xf numFmtId="0" fontId="2" fillId="0" borderId="6" xfId="3" applyNumberFormat="1" applyFont="1" applyFill="1" applyBorder="1" applyAlignment="1" applyProtection="1">
      <alignment horizontal="left" vertical="top" wrapText="1"/>
    </xf>
    <xf numFmtId="0" fontId="2" fillId="0" borderId="5" xfId="3" applyNumberFormat="1" applyFont="1" applyFill="1" applyBorder="1" applyAlignment="1" applyProtection="1">
      <alignment horizontal="left" vertical="top" wrapText="1"/>
    </xf>
    <xf numFmtId="0" fontId="2" fillId="0" borderId="7" xfId="3" applyNumberFormat="1" applyFont="1" applyFill="1" applyBorder="1" applyAlignment="1" applyProtection="1">
      <alignment horizontal="left" vertical="top" wrapText="1"/>
    </xf>
  </cellXfs>
  <cellStyles count="8">
    <cellStyle name="Обычный" xfId="0" builtinId="0"/>
    <cellStyle name="Обычный 2" xfId="2"/>
    <cellStyle name="Обычный 2 2 2" xfId="4"/>
    <cellStyle name="Обычный 3" xfId="3"/>
    <cellStyle name="Обычный 3 2" xfId="1"/>
    <cellStyle name="Обычный 3 3" xfId="6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view="pageBreakPreview" zoomScale="115" zoomScaleNormal="115" zoomScaleSheetLayoutView="115" workbookViewId="0">
      <selection activeCell="E16" sqref="E16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8" s="45" customFormat="1" ht="12" x14ac:dyDescent="0.2">
      <c r="A1" s="40"/>
      <c r="B1" s="41"/>
      <c r="C1" s="42"/>
      <c r="D1" s="43"/>
      <c r="E1" s="44" t="s">
        <v>506</v>
      </c>
    </row>
    <row r="2" spans="1:8" s="45" customFormat="1" ht="12" x14ac:dyDescent="0.2">
      <c r="A2" s="40"/>
      <c r="B2" s="41"/>
      <c r="C2" s="42"/>
      <c r="D2" s="43"/>
      <c r="E2" s="46" t="s">
        <v>514</v>
      </c>
    </row>
    <row r="3" spans="1:8" s="45" customFormat="1" ht="12" x14ac:dyDescent="0.2">
      <c r="A3" s="40"/>
      <c r="B3" s="41"/>
      <c r="C3" s="42"/>
      <c r="D3" s="43"/>
      <c r="E3" s="44"/>
    </row>
    <row r="4" spans="1:8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8" s="45" customFormat="1" ht="26.25" customHeight="1" x14ac:dyDescent="0.2">
      <c r="B5" s="48"/>
      <c r="C5" s="139" t="s">
        <v>509</v>
      </c>
      <c r="D5" s="140"/>
      <c r="E5" s="140"/>
      <c r="F5" s="49"/>
    </row>
    <row r="6" spans="1:8" s="45" customFormat="1" ht="12" x14ac:dyDescent="0.2">
      <c r="B6" s="50"/>
      <c r="C6" s="50"/>
      <c r="D6" s="50"/>
      <c r="E6" s="50"/>
      <c r="F6" s="49"/>
    </row>
    <row r="7" spans="1:8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8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8" s="45" customFormat="1" ht="12" x14ac:dyDescent="0.2">
      <c r="A9" s="53" t="s">
        <v>513</v>
      </c>
      <c r="B9" s="54" t="s">
        <v>513</v>
      </c>
      <c r="E9" s="55"/>
      <c r="F9" s="49"/>
    </row>
    <row r="10" spans="1:8" s="58" customFormat="1" ht="7.5" customHeight="1" x14ac:dyDescent="0.2">
      <c r="A10" s="56"/>
      <c r="B10" s="57"/>
      <c r="D10" s="59"/>
      <c r="E10" s="59"/>
    </row>
    <row r="12" spans="1:8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8" s="3" customFormat="1" ht="39" customHeight="1" x14ac:dyDescent="0.25">
      <c r="A13" s="147" t="s">
        <v>0</v>
      </c>
      <c r="B13" s="147"/>
      <c r="C13" s="147"/>
      <c r="D13" s="147"/>
      <c r="E13" s="147"/>
    </row>
    <row r="14" spans="1:8" s="3" customFormat="1" ht="25.5" customHeight="1" x14ac:dyDescent="0.25">
      <c r="A14" s="148" t="s">
        <v>1</v>
      </c>
      <c r="B14" s="148"/>
      <c r="C14" s="148"/>
      <c r="D14" s="148"/>
      <c r="E14" s="148"/>
    </row>
    <row r="15" spans="1:8" s="3" customFormat="1" ht="36" customHeight="1" x14ac:dyDescent="0.25">
      <c r="A15" s="4" t="s">
        <v>3</v>
      </c>
      <c r="B15" s="4" t="s">
        <v>4</v>
      </c>
      <c r="C15" s="4" t="s">
        <v>5</v>
      </c>
      <c r="D15" s="4" t="s">
        <v>6</v>
      </c>
      <c r="E15" s="5" t="s">
        <v>7</v>
      </c>
      <c r="F15" s="6"/>
      <c r="G15" s="6"/>
      <c r="H15" s="6"/>
    </row>
    <row r="16" spans="1:8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/>
      <c r="G16" s="6"/>
      <c r="H16" s="6"/>
    </row>
    <row r="17" spans="1:12" s="3" customFormat="1" ht="15" x14ac:dyDescent="0.25">
      <c r="A17" s="149" t="s">
        <v>8</v>
      </c>
      <c r="B17" s="150"/>
      <c r="C17" s="150"/>
      <c r="D17" s="150"/>
      <c r="E17" s="151"/>
      <c r="F17" s="6"/>
      <c r="G17" s="6"/>
      <c r="H17" s="6"/>
      <c r="K17" s="7" t="s">
        <v>8</v>
      </c>
    </row>
    <row r="18" spans="1:12" s="3" customFormat="1" ht="22.5" x14ac:dyDescent="0.25">
      <c r="A18" s="8" t="s">
        <v>9</v>
      </c>
      <c r="B18" s="9" t="s">
        <v>10</v>
      </c>
      <c r="C18" s="10" t="s">
        <v>61</v>
      </c>
      <c r="D18" s="11">
        <v>310</v>
      </c>
      <c r="E18" s="9"/>
      <c r="F18" s="6"/>
      <c r="G18" s="6"/>
      <c r="H18" s="6"/>
      <c r="K18" s="7"/>
    </row>
    <row r="19" spans="1:12" s="3" customFormat="1" ht="22.5" x14ac:dyDescent="0.25">
      <c r="A19" s="8" t="s">
        <v>12</v>
      </c>
      <c r="B19" s="9" t="s">
        <v>13</v>
      </c>
      <c r="C19" s="10" t="s">
        <v>523</v>
      </c>
      <c r="D19" s="11">
        <v>310</v>
      </c>
      <c r="E19" s="9"/>
      <c r="F19" s="6"/>
      <c r="G19" s="6"/>
      <c r="H19" s="6"/>
      <c r="K19" s="7"/>
    </row>
    <row r="20" spans="1:12" s="3" customFormat="1" ht="15" x14ac:dyDescent="0.25">
      <c r="A20" s="143" t="s">
        <v>14</v>
      </c>
      <c r="B20" s="144"/>
      <c r="C20" s="144"/>
      <c r="D20" s="144"/>
      <c r="E20" s="145"/>
      <c r="F20" s="6"/>
      <c r="G20" s="6"/>
      <c r="H20" s="6"/>
      <c r="K20" s="7"/>
      <c r="L20" s="12" t="s">
        <v>14</v>
      </c>
    </row>
    <row r="21" spans="1:12" s="3" customFormat="1" ht="33.75" x14ac:dyDescent="0.25">
      <c r="A21" s="8" t="s">
        <v>15</v>
      </c>
      <c r="B21" s="9" t="s">
        <v>16</v>
      </c>
      <c r="C21" s="10" t="s">
        <v>61</v>
      </c>
      <c r="D21" s="11">
        <v>310</v>
      </c>
      <c r="E21" s="9"/>
      <c r="F21" s="6"/>
      <c r="G21" s="6"/>
      <c r="H21" s="6"/>
      <c r="K21" s="7"/>
      <c r="L21" s="12"/>
    </row>
    <row r="22" spans="1:12" s="3" customFormat="1" ht="33.75" x14ac:dyDescent="0.25">
      <c r="A22" s="8" t="s">
        <v>17</v>
      </c>
      <c r="B22" s="9" t="s">
        <v>18</v>
      </c>
      <c r="C22" s="10" t="s">
        <v>61</v>
      </c>
      <c r="D22" s="11">
        <v>310</v>
      </c>
      <c r="E22" s="9"/>
      <c r="F22" s="6"/>
      <c r="G22" s="6"/>
      <c r="H22" s="6"/>
      <c r="K22" s="7"/>
      <c r="L22" s="12"/>
    </row>
    <row r="23" spans="1:12" s="3" customFormat="1" ht="15" x14ac:dyDescent="0.25">
      <c r="A23" s="143" t="s">
        <v>19</v>
      </c>
      <c r="B23" s="144"/>
      <c r="C23" s="144"/>
      <c r="D23" s="144"/>
      <c r="E23" s="145"/>
      <c r="F23" s="6"/>
      <c r="G23" s="6"/>
      <c r="H23" s="6"/>
      <c r="K23" s="7"/>
      <c r="L23" s="12" t="s">
        <v>19</v>
      </c>
    </row>
    <row r="24" spans="1:12" s="3" customFormat="1" ht="22.5" x14ac:dyDescent="0.25">
      <c r="A24" s="8" t="s">
        <v>20</v>
      </c>
      <c r="B24" s="9" t="s">
        <v>21</v>
      </c>
      <c r="C24" s="10" t="s">
        <v>61</v>
      </c>
      <c r="D24" s="11">
        <v>310</v>
      </c>
      <c r="E24" s="9"/>
      <c r="F24" s="6"/>
      <c r="G24" s="6"/>
      <c r="H24" s="6"/>
      <c r="K24" s="7"/>
      <c r="L24" s="12"/>
    </row>
    <row r="25" spans="1:12" s="3" customFormat="1" ht="15" x14ac:dyDescent="0.25">
      <c r="A25" s="143" t="s">
        <v>22</v>
      </c>
      <c r="B25" s="144"/>
      <c r="C25" s="144"/>
      <c r="D25" s="144"/>
      <c r="E25" s="145"/>
      <c r="F25" s="6"/>
      <c r="G25" s="6"/>
      <c r="H25" s="6"/>
      <c r="K25" s="7"/>
      <c r="L25" s="12" t="s">
        <v>22</v>
      </c>
    </row>
    <row r="26" spans="1:12" s="3" customFormat="1" ht="22.5" x14ac:dyDescent="0.25">
      <c r="A26" s="8" t="s">
        <v>23</v>
      </c>
      <c r="B26" s="9" t="s">
        <v>24</v>
      </c>
      <c r="C26" s="10" t="s">
        <v>25</v>
      </c>
      <c r="D26" s="14">
        <v>66.197999999999993</v>
      </c>
      <c r="E26" s="9"/>
      <c r="F26" s="6"/>
      <c r="G26" s="6"/>
      <c r="H26" s="6"/>
      <c r="K26" s="7"/>
      <c r="L26" s="12"/>
    </row>
    <row r="27" spans="1:12" s="3" customFormat="1" ht="56.25" x14ac:dyDescent="0.25">
      <c r="A27" s="8" t="s">
        <v>26</v>
      </c>
      <c r="B27" s="9" t="s">
        <v>27</v>
      </c>
      <c r="C27" s="10" t="s">
        <v>25</v>
      </c>
      <c r="D27" s="14">
        <v>66.197999999999993</v>
      </c>
      <c r="E27" s="9"/>
      <c r="F27" s="6"/>
      <c r="G27" s="6"/>
      <c r="H27" s="6"/>
      <c r="K27" s="7"/>
      <c r="L27" s="12"/>
    </row>
    <row r="28" spans="1:12" s="3" customFormat="1" ht="15" x14ac:dyDescent="0.25">
      <c r="A28" s="149" t="s">
        <v>28</v>
      </c>
      <c r="B28" s="150"/>
      <c r="C28" s="150"/>
      <c r="D28" s="150"/>
      <c r="E28" s="151"/>
      <c r="F28" s="6"/>
      <c r="G28" s="6"/>
      <c r="H28" s="6"/>
      <c r="K28" s="7" t="s">
        <v>28</v>
      </c>
      <c r="L28" s="12"/>
    </row>
    <row r="29" spans="1:12" s="3" customFormat="1" ht="15" x14ac:dyDescent="0.25">
      <c r="A29" s="143" t="s">
        <v>29</v>
      </c>
      <c r="B29" s="144"/>
      <c r="C29" s="144"/>
      <c r="D29" s="144"/>
      <c r="E29" s="145"/>
      <c r="F29" s="6"/>
      <c r="G29" s="6"/>
      <c r="H29" s="6"/>
      <c r="K29" s="7"/>
      <c r="L29" s="12" t="s">
        <v>29</v>
      </c>
    </row>
    <row r="30" spans="1:12" s="3" customFormat="1" ht="33.75" x14ac:dyDescent="0.25">
      <c r="A30" s="8" t="s">
        <v>30</v>
      </c>
      <c r="B30" s="9" t="s">
        <v>31</v>
      </c>
      <c r="C30" s="10" t="s">
        <v>32</v>
      </c>
      <c r="D30" s="11">
        <v>8.9999999999999998E-4</v>
      </c>
      <c r="E30" s="9"/>
      <c r="F30" s="6"/>
      <c r="G30" s="6"/>
      <c r="H30" s="6"/>
      <c r="K30" s="7"/>
      <c r="L30" s="12"/>
    </row>
    <row r="31" spans="1:12" s="3" customFormat="1" ht="15" x14ac:dyDescent="0.25">
      <c r="A31" s="143" t="s">
        <v>33</v>
      </c>
      <c r="B31" s="144"/>
      <c r="C31" s="144"/>
      <c r="D31" s="144"/>
      <c r="E31" s="145"/>
      <c r="F31" s="6"/>
      <c r="G31" s="6"/>
      <c r="H31" s="6"/>
      <c r="K31" s="7"/>
      <c r="L31" s="12" t="s">
        <v>33</v>
      </c>
    </row>
    <row r="32" spans="1:12" s="3" customFormat="1" ht="22.5" x14ac:dyDescent="0.25">
      <c r="A32" s="8" t="s">
        <v>34</v>
      </c>
      <c r="B32" s="9" t="s">
        <v>35</v>
      </c>
      <c r="C32" s="10" t="s">
        <v>61</v>
      </c>
      <c r="D32" s="11">
        <v>4</v>
      </c>
      <c r="E32" s="9"/>
      <c r="F32" s="6"/>
      <c r="G32" s="6"/>
      <c r="H32" s="6"/>
      <c r="K32" s="7"/>
      <c r="L32" s="12"/>
    </row>
    <row r="33" spans="1:21" s="3" customFormat="1" ht="22.5" x14ac:dyDescent="0.25">
      <c r="A33" s="8" t="s">
        <v>36</v>
      </c>
      <c r="B33" s="9" t="s">
        <v>10</v>
      </c>
      <c r="C33" s="10" t="s">
        <v>61</v>
      </c>
      <c r="D33" s="11">
        <v>130</v>
      </c>
      <c r="E33" s="9"/>
      <c r="F33" s="6"/>
      <c r="G33" s="6"/>
      <c r="H33" s="6"/>
      <c r="K33" s="7"/>
      <c r="L33" s="12"/>
    </row>
    <row r="34" spans="1:21" s="3" customFormat="1" ht="22.5" x14ac:dyDescent="0.25">
      <c r="A34" s="8" t="s">
        <v>37</v>
      </c>
      <c r="B34" s="9" t="s">
        <v>38</v>
      </c>
      <c r="C34" s="10" t="s">
        <v>523</v>
      </c>
      <c r="D34" s="11">
        <v>300</v>
      </c>
      <c r="E34" s="9"/>
      <c r="F34" s="6"/>
      <c r="G34" s="6"/>
      <c r="H34" s="6"/>
      <c r="K34" s="7"/>
      <c r="L34" s="12"/>
    </row>
    <row r="35" spans="1:21" s="3" customFormat="1" ht="22.5" x14ac:dyDescent="0.25">
      <c r="A35" s="8" t="s">
        <v>39</v>
      </c>
      <c r="B35" s="9" t="s">
        <v>40</v>
      </c>
      <c r="C35" s="10" t="s">
        <v>523</v>
      </c>
      <c r="D35" s="11">
        <v>1</v>
      </c>
      <c r="E35" s="9"/>
      <c r="F35" s="6"/>
      <c r="G35" s="6"/>
      <c r="H35" s="6"/>
      <c r="K35" s="7"/>
      <c r="L35" s="12"/>
    </row>
    <row r="36" spans="1:21" s="3" customFormat="1" ht="22.5" x14ac:dyDescent="0.25">
      <c r="A36" s="8" t="s">
        <v>41</v>
      </c>
      <c r="B36" s="9" t="s">
        <v>13</v>
      </c>
      <c r="C36" s="10" t="s">
        <v>523</v>
      </c>
      <c r="D36" s="13">
        <v>130</v>
      </c>
      <c r="E36" s="9"/>
      <c r="F36" s="6"/>
      <c r="G36" s="6"/>
      <c r="H36" s="6"/>
      <c r="K36" s="7"/>
      <c r="L36" s="12"/>
    </row>
    <row r="37" spans="1:21" s="3" customFormat="1" ht="15" x14ac:dyDescent="0.25">
      <c r="A37" s="143" t="s">
        <v>14</v>
      </c>
      <c r="B37" s="144"/>
      <c r="C37" s="144"/>
      <c r="D37" s="144"/>
      <c r="E37" s="145"/>
      <c r="F37" s="6"/>
      <c r="G37" s="6"/>
      <c r="H37" s="6"/>
      <c r="K37" s="7"/>
      <c r="L37" s="12" t="s">
        <v>14</v>
      </c>
    </row>
    <row r="38" spans="1:21" s="3" customFormat="1" ht="33.75" x14ac:dyDescent="0.25">
      <c r="A38" s="8" t="s">
        <v>42</v>
      </c>
      <c r="B38" s="9" t="s">
        <v>16</v>
      </c>
      <c r="C38" s="10" t="s">
        <v>61</v>
      </c>
      <c r="D38" s="16">
        <v>135</v>
      </c>
      <c r="E38" s="9"/>
      <c r="F38" s="6"/>
      <c r="G38" s="6"/>
      <c r="H38" s="6"/>
      <c r="K38" s="7"/>
      <c r="L38" s="12"/>
    </row>
    <row r="39" spans="1:21" s="3" customFormat="1" ht="33.75" x14ac:dyDescent="0.25">
      <c r="A39" s="8" t="s">
        <v>43</v>
      </c>
      <c r="B39" s="9" t="s">
        <v>18</v>
      </c>
      <c r="C39" s="10" t="s">
        <v>61</v>
      </c>
      <c r="D39" s="16">
        <v>135</v>
      </c>
      <c r="E39" s="9"/>
      <c r="F39" s="6"/>
      <c r="G39" s="6"/>
      <c r="H39" s="6"/>
      <c r="K39" s="7"/>
      <c r="L39" s="12"/>
    </row>
    <row r="40" spans="1:21" s="3" customFormat="1" ht="15" x14ac:dyDescent="0.25">
      <c r="A40" s="143" t="s">
        <v>19</v>
      </c>
      <c r="B40" s="144"/>
      <c r="C40" s="144"/>
      <c r="D40" s="144"/>
      <c r="E40" s="145"/>
      <c r="F40" s="6"/>
      <c r="G40" s="6"/>
      <c r="H40" s="6"/>
      <c r="K40" s="7"/>
      <c r="L40" s="12" t="s">
        <v>19</v>
      </c>
    </row>
    <row r="41" spans="1:21" s="3" customFormat="1" ht="22.5" x14ac:dyDescent="0.25">
      <c r="A41" s="8" t="s">
        <v>44</v>
      </c>
      <c r="B41" s="9" t="s">
        <v>21</v>
      </c>
      <c r="C41" s="10" t="s">
        <v>61</v>
      </c>
      <c r="D41" s="16">
        <v>135</v>
      </c>
      <c r="E41" s="9"/>
      <c r="F41" s="6"/>
      <c r="G41" s="6"/>
      <c r="H41" s="6"/>
      <c r="K41" s="7"/>
      <c r="L41" s="12"/>
    </row>
    <row r="42" spans="1:21" s="3" customFormat="1" ht="15" x14ac:dyDescent="0.25">
      <c r="A42" s="143" t="s">
        <v>22</v>
      </c>
      <c r="B42" s="144"/>
      <c r="C42" s="144"/>
      <c r="D42" s="144"/>
      <c r="E42" s="145"/>
      <c r="F42" s="6"/>
      <c r="G42" s="6"/>
      <c r="H42" s="6"/>
      <c r="K42" s="7"/>
      <c r="L42" s="12" t="s">
        <v>22</v>
      </c>
    </row>
    <row r="43" spans="1:21" s="3" customFormat="1" ht="22.5" x14ac:dyDescent="0.25">
      <c r="A43" s="8" t="s">
        <v>45</v>
      </c>
      <c r="B43" s="9" t="s">
        <v>24</v>
      </c>
      <c r="C43" s="10" t="s">
        <v>25</v>
      </c>
      <c r="D43" s="14">
        <v>28.007999999999999</v>
      </c>
      <c r="E43" s="9"/>
      <c r="F43" s="6"/>
      <c r="G43" s="6"/>
      <c r="H43" s="6"/>
      <c r="K43" s="7"/>
      <c r="L43" s="12"/>
    </row>
    <row r="44" spans="1:21" s="3" customFormat="1" ht="56.25" x14ac:dyDescent="0.25">
      <c r="A44" s="8" t="s">
        <v>46</v>
      </c>
      <c r="B44" s="9" t="s">
        <v>27</v>
      </c>
      <c r="C44" s="10" t="s">
        <v>25</v>
      </c>
      <c r="D44" s="14">
        <v>28.007999999999999</v>
      </c>
      <c r="E44" s="9"/>
      <c r="F44" s="6"/>
      <c r="G44" s="6"/>
      <c r="H44" s="6"/>
      <c r="K44" s="7"/>
      <c r="L44" s="12"/>
    </row>
    <row r="45" spans="1:21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20"/>
      <c r="L45" s="20"/>
      <c r="M45" s="19"/>
      <c r="N45" s="19"/>
      <c r="O45" s="19"/>
      <c r="P45" s="19"/>
      <c r="Q45" s="19"/>
      <c r="R45" s="19"/>
      <c r="S45" s="19"/>
      <c r="T45" s="19"/>
      <c r="U45" s="19"/>
    </row>
    <row r="46" spans="1:21" ht="11.25" customHeight="1" x14ac:dyDescent="0.2">
      <c r="A46" s="19" t="s">
        <v>533</v>
      </c>
      <c r="B46" s="19"/>
      <c r="C46" s="19"/>
      <c r="D46" s="19"/>
      <c r="E46" s="19"/>
      <c r="F46" s="19"/>
      <c r="G46" s="19"/>
      <c r="H46" s="19"/>
      <c r="I46" s="19"/>
      <c r="J46" s="19"/>
      <c r="K46" s="20"/>
      <c r="L46" s="20"/>
      <c r="M46" s="19"/>
      <c r="N46" s="19"/>
      <c r="O46" s="19"/>
      <c r="P46" s="19"/>
      <c r="Q46" s="19"/>
      <c r="R46" s="19"/>
      <c r="S46" s="19"/>
      <c r="T46" s="19"/>
      <c r="U46" s="19"/>
    </row>
    <row r="47" spans="1:21" ht="45" customHeight="1" x14ac:dyDescent="0.2">
      <c r="A47" s="71" t="s">
        <v>534</v>
      </c>
      <c r="B47" s="142" t="s">
        <v>536</v>
      </c>
      <c r="C47" s="142"/>
      <c r="D47" s="142"/>
      <c r="E47" s="142"/>
      <c r="F47" s="19"/>
      <c r="G47" s="19"/>
      <c r="H47" s="19"/>
      <c r="I47" s="19"/>
      <c r="J47" s="19"/>
      <c r="K47" s="20"/>
      <c r="L47" s="20"/>
      <c r="M47" s="19"/>
      <c r="N47" s="19"/>
      <c r="O47" s="19"/>
      <c r="P47" s="19"/>
      <c r="Q47" s="19"/>
      <c r="R47" s="19"/>
      <c r="S47" s="19"/>
      <c r="T47" s="19"/>
      <c r="U47" s="19"/>
    </row>
    <row r="48" spans="1:21" ht="45" customHeight="1" x14ac:dyDescent="0.2">
      <c r="A48" s="71" t="s">
        <v>535</v>
      </c>
      <c r="B48" s="142" t="s">
        <v>537</v>
      </c>
      <c r="C48" s="142"/>
      <c r="D48" s="142"/>
      <c r="E48" s="142"/>
      <c r="F48" s="19"/>
      <c r="G48" s="19"/>
      <c r="H48" s="19"/>
      <c r="I48" s="19"/>
      <c r="J48" s="19"/>
      <c r="K48" s="20"/>
      <c r="L48" s="20"/>
      <c r="M48" s="19"/>
      <c r="N48" s="19"/>
      <c r="O48" s="19"/>
      <c r="P48" s="19"/>
      <c r="Q48" s="19"/>
      <c r="R48" s="19"/>
      <c r="S48" s="19"/>
      <c r="T48" s="19"/>
      <c r="U48" s="19"/>
    </row>
    <row r="49" spans="1:21" ht="17.25" customHeight="1" x14ac:dyDescent="0.25">
      <c r="A49" s="152"/>
      <c r="B49" s="152"/>
      <c r="C49" s="152"/>
      <c r="D49" s="152"/>
      <c r="E49" s="152"/>
      <c r="F49" s="21"/>
      <c r="G49" s="21"/>
      <c r="H49" s="21"/>
      <c r="I49" s="21"/>
      <c r="J49" s="21"/>
      <c r="K49" s="21"/>
      <c r="L49" s="21"/>
      <c r="M49" s="19"/>
      <c r="N49" s="19"/>
      <c r="O49" s="19"/>
      <c r="P49" s="19"/>
      <c r="Q49" s="19"/>
      <c r="R49" s="19"/>
      <c r="S49" s="19"/>
      <c r="T49" s="19"/>
      <c r="U49" s="19"/>
    </row>
    <row r="50" spans="1:21" s="58" customFormat="1" ht="17.25" customHeight="1" x14ac:dyDescent="0.2">
      <c r="A50" s="60"/>
      <c r="B50" s="64" t="s">
        <v>515</v>
      </c>
      <c r="C50" s="64"/>
      <c r="D50" s="72"/>
      <c r="E50" s="73" t="s">
        <v>516</v>
      </c>
    </row>
    <row r="51" spans="1:21" s="58" customFormat="1" ht="17.25" customHeight="1" x14ac:dyDescent="0.2">
      <c r="A51" s="60"/>
      <c r="B51" s="61"/>
      <c r="C51" s="62"/>
      <c r="D51" s="72"/>
      <c r="E51" s="63"/>
    </row>
    <row r="52" spans="1:21" s="58" customFormat="1" ht="17.25" customHeight="1" x14ac:dyDescent="0.2">
      <c r="A52" s="60"/>
      <c r="B52" s="64" t="s">
        <v>517</v>
      </c>
      <c r="C52" s="64"/>
      <c r="D52" s="72"/>
      <c r="E52" s="73" t="s">
        <v>519</v>
      </c>
    </row>
    <row r="53" spans="1:21" s="58" customFormat="1" ht="17.25" customHeight="1" x14ac:dyDescent="0.2">
      <c r="A53" s="60"/>
      <c r="B53" s="61"/>
      <c r="C53" s="62"/>
      <c r="D53" s="72"/>
      <c r="E53" s="63"/>
    </row>
    <row r="54" spans="1:21" s="58" customFormat="1" ht="17.25" customHeight="1" x14ac:dyDescent="0.2">
      <c r="A54" s="60"/>
      <c r="B54" s="64" t="s">
        <v>520</v>
      </c>
      <c r="C54" s="64"/>
      <c r="D54" s="72"/>
      <c r="E54" s="73" t="s">
        <v>521</v>
      </c>
    </row>
    <row r="55" spans="1:21" s="70" customFormat="1" ht="17.25" customHeight="1" x14ac:dyDescent="0.2">
      <c r="A55" s="65"/>
      <c r="B55" s="66"/>
      <c r="C55" s="67"/>
      <c r="D55" s="68"/>
      <c r="E55" s="69"/>
    </row>
    <row r="56" spans="1:21" s="58" customFormat="1" ht="17.25" customHeight="1" x14ac:dyDescent="0.2">
      <c r="A56" s="60"/>
      <c r="B56" s="64" t="s">
        <v>522</v>
      </c>
      <c r="C56" s="64"/>
      <c r="D56" s="72"/>
      <c r="E56" s="73" t="s">
        <v>518</v>
      </c>
    </row>
  </sheetData>
  <mergeCells count="19">
    <mergeCell ref="A49:E49"/>
    <mergeCell ref="A23:E23"/>
    <mergeCell ref="A25:E25"/>
    <mergeCell ref="A28:E28"/>
    <mergeCell ref="A29:E29"/>
    <mergeCell ref="A31:E31"/>
    <mergeCell ref="C4:E4"/>
    <mergeCell ref="C5:E5"/>
    <mergeCell ref="C8:E8"/>
    <mergeCell ref="B47:E47"/>
    <mergeCell ref="B48:E48"/>
    <mergeCell ref="A37:E37"/>
    <mergeCell ref="A40:E40"/>
    <mergeCell ref="A42:E42"/>
    <mergeCell ref="A12:E12"/>
    <mergeCell ref="A13:E13"/>
    <mergeCell ref="A14:E14"/>
    <mergeCell ref="A17:E17"/>
    <mergeCell ref="A20:E2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115" zoomScaleNormal="115" zoomScaleSheetLayoutView="115" workbookViewId="0">
      <selection activeCell="B46" sqref="B46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8" s="45" customFormat="1" ht="12" x14ac:dyDescent="0.2">
      <c r="A1" s="40"/>
      <c r="B1" s="41"/>
      <c r="C1" s="42"/>
      <c r="D1" s="43"/>
      <c r="E1" s="44" t="s">
        <v>525</v>
      </c>
    </row>
    <row r="2" spans="1:8" s="45" customFormat="1" ht="12" x14ac:dyDescent="0.2">
      <c r="A2" s="40"/>
      <c r="B2" s="41"/>
      <c r="C2" s="42"/>
      <c r="D2" s="43"/>
      <c r="E2" s="46" t="s">
        <v>514</v>
      </c>
    </row>
    <row r="3" spans="1:8" s="45" customFormat="1" ht="12" x14ac:dyDescent="0.2">
      <c r="A3" s="40"/>
      <c r="B3" s="41"/>
      <c r="C3" s="42"/>
      <c r="D3" s="43"/>
      <c r="E3" s="44"/>
    </row>
    <row r="4" spans="1:8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8" s="45" customFormat="1" ht="26.25" customHeight="1" x14ac:dyDescent="0.2">
      <c r="B5" s="48"/>
      <c r="C5" s="139" t="s">
        <v>509</v>
      </c>
      <c r="D5" s="140"/>
      <c r="E5" s="140"/>
      <c r="F5" s="49"/>
    </row>
    <row r="6" spans="1:8" s="45" customFormat="1" ht="12" x14ac:dyDescent="0.2">
      <c r="B6" s="50"/>
      <c r="C6" s="50"/>
      <c r="D6" s="50"/>
      <c r="E6" s="50"/>
      <c r="F6" s="49"/>
    </row>
    <row r="7" spans="1:8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8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8" s="45" customFormat="1" ht="12" x14ac:dyDescent="0.2">
      <c r="A9" s="53" t="s">
        <v>513</v>
      </c>
      <c r="B9" s="54" t="s">
        <v>513</v>
      </c>
      <c r="E9" s="55"/>
      <c r="F9" s="49"/>
    </row>
    <row r="10" spans="1:8" s="58" customFormat="1" ht="7.5" customHeight="1" x14ac:dyDescent="0.2">
      <c r="A10" s="56"/>
      <c r="B10" s="57"/>
      <c r="D10" s="59"/>
      <c r="E10" s="59"/>
    </row>
    <row r="12" spans="1:8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8" s="3" customFormat="1" ht="39" customHeight="1" x14ac:dyDescent="0.25">
      <c r="A13" s="147" t="s">
        <v>47</v>
      </c>
      <c r="B13" s="147"/>
      <c r="C13" s="147"/>
      <c r="D13" s="147"/>
      <c r="E13" s="147"/>
    </row>
    <row r="14" spans="1:8" s="3" customFormat="1" ht="25.5" customHeight="1" x14ac:dyDescent="0.25">
      <c r="A14" s="148" t="s">
        <v>48</v>
      </c>
      <c r="B14" s="148"/>
      <c r="C14" s="148"/>
      <c r="D14" s="148"/>
      <c r="E14" s="148"/>
    </row>
    <row r="15" spans="1:8" s="3" customFormat="1" ht="36" customHeight="1" x14ac:dyDescent="0.25">
      <c r="A15" s="4" t="s">
        <v>3</v>
      </c>
      <c r="B15" s="4" t="s">
        <v>4</v>
      </c>
      <c r="C15" s="4" t="s">
        <v>5</v>
      </c>
      <c r="D15" s="4" t="s">
        <v>6</v>
      </c>
      <c r="E15" s="5" t="s">
        <v>7</v>
      </c>
      <c r="F15" s="6"/>
      <c r="G15" s="6"/>
      <c r="H15" s="6"/>
    </row>
    <row r="16" spans="1:8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/>
      <c r="G16" s="6"/>
      <c r="H16" s="6"/>
    </row>
    <row r="17" spans="1:12" s="3" customFormat="1" ht="15" x14ac:dyDescent="0.25">
      <c r="A17" s="149" t="s">
        <v>49</v>
      </c>
      <c r="B17" s="150"/>
      <c r="C17" s="150"/>
      <c r="D17" s="150"/>
      <c r="E17" s="151"/>
      <c r="F17" s="6"/>
      <c r="G17" s="6"/>
      <c r="H17" s="6"/>
      <c r="K17" s="7" t="s">
        <v>49</v>
      </c>
    </row>
    <row r="18" spans="1:12" s="3" customFormat="1" ht="22.5" x14ac:dyDescent="0.25">
      <c r="A18" s="8" t="s">
        <v>9</v>
      </c>
      <c r="B18" s="9" t="s">
        <v>540</v>
      </c>
      <c r="C18" s="10" t="s">
        <v>63</v>
      </c>
      <c r="D18" s="11">
        <v>0.62</v>
      </c>
      <c r="E18" s="9"/>
      <c r="F18" s="6"/>
      <c r="G18" s="6"/>
      <c r="H18" s="6"/>
      <c r="K18" s="7"/>
    </row>
    <row r="19" spans="1:12" s="3" customFormat="1" ht="15" x14ac:dyDescent="0.25">
      <c r="A19" s="143" t="s">
        <v>51</v>
      </c>
      <c r="B19" s="144"/>
      <c r="C19" s="144"/>
      <c r="D19" s="144"/>
      <c r="E19" s="145"/>
      <c r="F19" s="6"/>
      <c r="G19" s="6"/>
      <c r="H19" s="6"/>
      <c r="K19" s="7"/>
      <c r="L19" s="12" t="s">
        <v>51</v>
      </c>
    </row>
    <row r="20" spans="1:12" s="3" customFormat="1" ht="22.5" x14ac:dyDescent="0.25">
      <c r="A20" s="8" t="s">
        <v>12</v>
      </c>
      <c r="B20" s="9" t="s">
        <v>52</v>
      </c>
      <c r="C20" s="10" t="s">
        <v>25</v>
      </c>
      <c r="D20" s="11">
        <v>1.55</v>
      </c>
      <c r="E20" s="9"/>
      <c r="F20" s="6"/>
      <c r="G20" s="6"/>
      <c r="H20" s="6"/>
      <c r="K20" s="7"/>
      <c r="L20" s="12"/>
    </row>
    <row r="21" spans="1:12" s="3" customFormat="1" ht="56.25" x14ac:dyDescent="0.25">
      <c r="A21" s="8" t="s">
        <v>15</v>
      </c>
      <c r="B21" s="9" t="s">
        <v>27</v>
      </c>
      <c r="C21" s="10" t="s">
        <v>25</v>
      </c>
      <c r="D21" s="15">
        <v>1.55</v>
      </c>
      <c r="E21" s="9"/>
      <c r="F21" s="6"/>
      <c r="G21" s="6"/>
      <c r="H21" s="6"/>
      <c r="K21" s="7"/>
      <c r="L21" s="12"/>
    </row>
    <row r="22" spans="1:12" s="3" customFormat="1" ht="15" x14ac:dyDescent="0.25">
      <c r="A22" s="149" t="s">
        <v>53</v>
      </c>
      <c r="B22" s="150"/>
      <c r="C22" s="150"/>
      <c r="D22" s="150"/>
      <c r="E22" s="151"/>
      <c r="F22" s="6"/>
      <c r="G22" s="6"/>
      <c r="H22" s="6"/>
      <c r="K22" s="7" t="s">
        <v>53</v>
      </c>
      <c r="L22" s="12"/>
    </row>
    <row r="23" spans="1:12" s="3" customFormat="1" ht="15" x14ac:dyDescent="0.25">
      <c r="A23" s="143" t="s">
        <v>54</v>
      </c>
      <c r="B23" s="144"/>
      <c r="C23" s="144"/>
      <c r="D23" s="144"/>
      <c r="E23" s="145"/>
      <c r="F23" s="6"/>
      <c r="G23" s="6"/>
      <c r="H23" s="6"/>
      <c r="K23" s="7"/>
      <c r="L23" s="12" t="s">
        <v>54</v>
      </c>
    </row>
    <row r="24" spans="1:12" s="3" customFormat="1" ht="22.5" x14ac:dyDescent="0.25">
      <c r="A24" s="8" t="s">
        <v>17</v>
      </c>
      <c r="B24" s="9" t="s">
        <v>541</v>
      </c>
      <c r="C24" s="10" t="s">
        <v>61</v>
      </c>
      <c r="D24" s="11">
        <v>3</v>
      </c>
      <c r="E24" s="9"/>
      <c r="F24" s="6"/>
      <c r="G24" s="6"/>
      <c r="H24" s="6"/>
      <c r="K24" s="7"/>
      <c r="L24" s="12"/>
    </row>
    <row r="25" spans="1:12" s="3" customFormat="1" ht="15" x14ac:dyDescent="0.25">
      <c r="A25" s="143" t="s">
        <v>56</v>
      </c>
      <c r="B25" s="144"/>
      <c r="C25" s="144"/>
      <c r="D25" s="144"/>
      <c r="E25" s="145"/>
      <c r="F25" s="6"/>
      <c r="G25" s="6"/>
      <c r="H25" s="6"/>
      <c r="K25" s="7"/>
      <c r="L25" s="12" t="s">
        <v>56</v>
      </c>
    </row>
    <row r="26" spans="1:12" s="3" customFormat="1" ht="22.5" x14ac:dyDescent="0.25">
      <c r="A26" s="8" t="s">
        <v>20</v>
      </c>
      <c r="B26" s="9" t="s">
        <v>524</v>
      </c>
      <c r="C26" s="10" t="s">
        <v>232</v>
      </c>
      <c r="D26" s="11">
        <v>0.5</v>
      </c>
      <c r="E26" s="9"/>
      <c r="F26" s="6"/>
      <c r="G26" s="6"/>
      <c r="H26" s="6"/>
      <c r="K26" s="7"/>
      <c r="L26" s="12"/>
    </row>
    <row r="27" spans="1:12" s="3" customFormat="1" ht="33.75" x14ac:dyDescent="0.25">
      <c r="A27" s="143" t="s">
        <v>58</v>
      </c>
      <c r="B27" s="144"/>
      <c r="C27" s="144"/>
      <c r="D27" s="144"/>
      <c r="E27" s="145"/>
      <c r="F27" s="6"/>
      <c r="G27" s="6"/>
      <c r="H27" s="6"/>
      <c r="K27" s="7"/>
      <c r="L27" s="12" t="s">
        <v>58</v>
      </c>
    </row>
    <row r="28" spans="1:12" s="3" customFormat="1" ht="22.5" x14ac:dyDescent="0.25">
      <c r="A28" s="8" t="s">
        <v>23</v>
      </c>
      <c r="B28" s="9" t="s">
        <v>540</v>
      </c>
      <c r="C28" s="10" t="s">
        <v>63</v>
      </c>
      <c r="D28" s="11">
        <v>0.6</v>
      </c>
      <c r="E28" s="9"/>
      <c r="F28" s="6"/>
      <c r="G28" s="6"/>
      <c r="H28" s="6"/>
      <c r="K28" s="7"/>
      <c r="L28" s="12"/>
    </row>
    <row r="29" spans="1:12" s="3" customFormat="1" ht="15" x14ac:dyDescent="0.25">
      <c r="A29" s="143" t="s">
        <v>59</v>
      </c>
      <c r="B29" s="144"/>
      <c r="C29" s="144"/>
      <c r="D29" s="144"/>
      <c r="E29" s="145"/>
      <c r="F29" s="6"/>
      <c r="G29" s="6"/>
      <c r="H29" s="6"/>
      <c r="K29" s="7"/>
      <c r="L29" s="12" t="s">
        <v>59</v>
      </c>
    </row>
    <row r="30" spans="1:12" s="3" customFormat="1" ht="15" x14ac:dyDescent="0.25">
      <c r="A30" s="8" t="s">
        <v>26</v>
      </c>
      <c r="B30" s="9" t="s">
        <v>60</v>
      </c>
      <c r="C30" s="10" t="s">
        <v>61</v>
      </c>
      <c r="D30" s="16">
        <v>1</v>
      </c>
      <c r="E30" s="9"/>
      <c r="F30" s="6"/>
      <c r="G30" s="6"/>
      <c r="H30" s="6"/>
      <c r="K30" s="7"/>
      <c r="L30" s="12"/>
    </row>
    <row r="31" spans="1:12" s="3" customFormat="1" ht="15" x14ac:dyDescent="0.25">
      <c r="A31" s="143" t="s">
        <v>62</v>
      </c>
      <c r="B31" s="144"/>
      <c r="C31" s="144"/>
      <c r="D31" s="144"/>
      <c r="E31" s="145"/>
      <c r="F31" s="6"/>
      <c r="G31" s="6"/>
      <c r="H31" s="6"/>
      <c r="K31" s="7"/>
      <c r="L31" s="12" t="s">
        <v>62</v>
      </c>
    </row>
    <row r="32" spans="1:12" s="3" customFormat="1" ht="15" x14ac:dyDescent="0.25">
      <c r="A32" s="8" t="s">
        <v>30</v>
      </c>
      <c r="B32" s="9" t="s">
        <v>542</v>
      </c>
      <c r="C32" s="10" t="s">
        <v>63</v>
      </c>
      <c r="D32" s="13">
        <v>13.8</v>
      </c>
      <c r="E32" s="9"/>
      <c r="F32" s="6"/>
      <c r="G32" s="6"/>
      <c r="H32" s="6"/>
      <c r="K32" s="7"/>
      <c r="L32" s="12"/>
    </row>
    <row r="33" spans="1:21" s="3" customFormat="1" ht="15" x14ac:dyDescent="0.25">
      <c r="A33" s="143" t="s">
        <v>64</v>
      </c>
      <c r="B33" s="144"/>
      <c r="C33" s="144"/>
      <c r="D33" s="144"/>
      <c r="E33" s="145"/>
      <c r="F33" s="6"/>
      <c r="G33" s="6"/>
      <c r="H33" s="6"/>
      <c r="K33" s="7"/>
      <c r="L33" s="12" t="s">
        <v>64</v>
      </c>
    </row>
    <row r="34" spans="1:21" s="3" customFormat="1" ht="22.5" x14ac:dyDescent="0.25">
      <c r="A34" s="8" t="s">
        <v>34</v>
      </c>
      <c r="B34" s="9" t="s">
        <v>65</v>
      </c>
      <c r="C34" s="10" t="s">
        <v>25</v>
      </c>
      <c r="D34" s="11">
        <v>5.6399999999999999E-2</v>
      </c>
      <c r="E34" s="9"/>
      <c r="F34" s="6"/>
      <c r="G34" s="6"/>
      <c r="H34" s="6"/>
      <c r="K34" s="7"/>
      <c r="L34" s="12"/>
    </row>
    <row r="35" spans="1:21" s="3" customFormat="1" ht="22.5" x14ac:dyDescent="0.25">
      <c r="A35" s="8" t="s">
        <v>36</v>
      </c>
      <c r="B35" s="9" t="s">
        <v>66</v>
      </c>
      <c r="C35" s="10" t="s">
        <v>25</v>
      </c>
      <c r="D35" s="11">
        <v>0.75</v>
      </c>
      <c r="E35" s="9"/>
      <c r="F35" s="6"/>
      <c r="G35" s="6"/>
      <c r="H35" s="6"/>
      <c r="K35" s="7"/>
      <c r="L35" s="12"/>
    </row>
    <row r="36" spans="1:21" s="3" customFormat="1" ht="56.25" x14ac:dyDescent="0.25">
      <c r="A36" s="8" t="s">
        <v>37</v>
      </c>
      <c r="B36" s="9" t="s">
        <v>67</v>
      </c>
      <c r="C36" s="10" t="s">
        <v>25</v>
      </c>
      <c r="D36" s="11">
        <v>0.80640000000000001</v>
      </c>
      <c r="E36" s="9"/>
      <c r="F36" s="6"/>
      <c r="G36" s="6"/>
      <c r="H36" s="6"/>
      <c r="K36" s="7"/>
      <c r="L36" s="12"/>
    </row>
    <row r="37" spans="1:21" s="3" customFormat="1" ht="22.5" x14ac:dyDescent="0.25">
      <c r="A37" s="8" t="s">
        <v>39</v>
      </c>
      <c r="B37" s="9" t="s">
        <v>68</v>
      </c>
      <c r="C37" s="10" t="s">
        <v>25</v>
      </c>
      <c r="D37" s="17">
        <v>5.6399999999999999E-2</v>
      </c>
      <c r="E37" s="9"/>
      <c r="F37" s="6"/>
      <c r="G37" s="6"/>
      <c r="H37" s="6"/>
      <c r="K37" s="7"/>
      <c r="L37" s="12"/>
    </row>
    <row r="38" spans="1:21" s="3" customFormat="1" ht="22.5" x14ac:dyDescent="0.25">
      <c r="A38" s="8" t="s">
        <v>41</v>
      </c>
      <c r="B38" s="9" t="s">
        <v>69</v>
      </c>
      <c r="C38" s="10" t="s">
        <v>25</v>
      </c>
      <c r="D38" s="15">
        <v>0.75</v>
      </c>
      <c r="E38" s="9"/>
      <c r="F38" s="6"/>
      <c r="G38" s="6"/>
      <c r="H38" s="6"/>
      <c r="K38" s="7"/>
      <c r="L38" s="12"/>
    </row>
    <row r="39" spans="1:21" s="3" customFormat="1" ht="15" x14ac:dyDescent="0.25">
      <c r="A39" s="143" t="s">
        <v>22</v>
      </c>
      <c r="B39" s="144"/>
      <c r="C39" s="144"/>
      <c r="D39" s="144"/>
      <c r="E39" s="145"/>
      <c r="F39" s="6"/>
      <c r="G39" s="6"/>
      <c r="H39" s="6"/>
      <c r="K39" s="7"/>
      <c r="L39" s="12" t="s">
        <v>22</v>
      </c>
    </row>
    <row r="40" spans="1:21" s="3" customFormat="1" ht="22.5" x14ac:dyDescent="0.25">
      <c r="A40" s="8" t="s">
        <v>42</v>
      </c>
      <c r="B40" s="9" t="s">
        <v>52</v>
      </c>
      <c r="C40" s="10" t="s">
        <v>25</v>
      </c>
      <c r="D40" s="11">
        <v>36.26</v>
      </c>
      <c r="E40" s="9"/>
      <c r="F40" s="6"/>
      <c r="G40" s="6"/>
      <c r="H40" s="6"/>
      <c r="K40" s="7"/>
      <c r="L40" s="12"/>
    </row>
    <row r="41" spans="1:21" s="3" customFormat="1" ht="56.25" x14ac:dyDescent="0.25">
      <c r="A41" s="8" t="s">
        <v>43</v>
      </c>
      <c r="B41" s="9" t="s">
        <v>27</v>
      </c>
      <c r="C41" s="10" t="s">
        <v>25</v>
      </c>
      <c r="D41" s="15">
        <v>36.26</v>
      </c>
      <c r="E41" s="9"/>
      <c r="F41" s="6"/>
      <c r="G41" s="6"/>
      <c r="H41" s="6"/>
      <c r="K41" s="7"/>
      <c r="L41" s="12"/>
    </row>
    <row r="42" spans="1:21" s="3" customFormat="1" ht="15" x14ac:dyDescent="0.25">
      <c r="A42" s="149" t="s">
        <v>70</v>
      </c>
      <c r="B42" s="150"/>
      <c r="C42" s="150"/>
      <c r="D42" s="150"/>
      <c r="E42" s="151"/>
      <c r="F42" s="6"/>
      <c r="G42" s="6"/>
      <c r="H42" s="6"/>
      <c r="K42" s="7" t="s">
        <v>70</v>
      </c>
      <c r="L42" s="12"/>
    </row>
    <row r="43" spans="1:21" s="3" customFormat="1" ht="15" x14ac:dyDescent="0.25">
      <c r="A43" s="143" t="s">
        <v>71</v>
      </c>
      <c r="B43" s="144"/>
      <c r="C43" s="144"/>
      <c r="D43" s="144"/>
      <c r="E43" s="145"/>
      <c r="F43" s="6"/>
      <c r="G43" s="6"/>
      <c r="H43" s="6"/>
      <c r="K43" s="7"/>
      <c r="L43" s="12" t="s">
        <v>71</v>
      </c>
    </row>
    <row r="44" spans="1:21" s="3" customFormat="1" ht="22.5" x14ac:dyDescent="0.25">
      <c r="A44" s="8" t="s">
        <v>44</v>
      </c>
      <c r="B44" s="9" t="s">
        <v>524</v>
      </c>
      <c r="C44" s="10" t="s">
        <v>232</v>
      </c>
      <c r="D44" s="11">
        <v>0.5</v>
      </c>
      <c r="E44" s="9"/>
      <c r="F44" s="6"/>
      <c r="G44" s="6"/>
      <c r="H44" s="6"/>
      <c r="K44" s="7"/>
      <c r="L44" s="12"/>
    </row>
    <row r="45" spans="1:21" s="3" customFormat="1" ht="15" x14ac:dyDescent="0.25">
      <c r="A45" s="143" t="s">
        <v>22</v>
      </c>
      <c r="B45" s="144"/>
      <c r="C45" s="144"/>
      <c r="D45" s="144"/>
      <c r="E45" s="145"/>
      <c r="F45" s="6"/>
      <c r="G45" s="6"/>
      <c r="H45" s="6"/>
      <c r="K45" s="7"/>
      <c r="L45" s="12" t="s">
        <v>22</v>
      </c>
    </row>
    <row r="46" spans="1:21" s="3" customFormat="1" ht="22.5" x14ac:dyDescent="0.25">
      <c r="A46" s="8" t="s">
        <v>45</v>
      </c>
      <c r="B46" s="9" t="s">
        <v>52</v>
      </c>
      <c r="C46" s="10" t="s">
        <v>25</v>
      </c>
      <c r="D46" s="11">
        <v>0.5</v>
      </c>
      <c r="E46" s="9"/>
      <c r="F46" s="6"/>
      <c r="G46" s="6"/>
      <c r="H46" s="6"/>
      <c r="K46" s="7"/>
      <c r="L46" s="12"/>
    </row>
    <row r="47" spans="1:21" s="3" customFormat="1" ht="56.25" x14ac:dyDescent="0.25">
      <c r="A47" s="8" t="s">
        <v>46</v>
      </c>
      <c r="B47" s="9" t="s">
        <v>27</v>
      </c>
      <c r="C47" s="10" t="s">
        <v>25</v>
      </c>
      <c r="D47" s="13">
        <v>0.5</v>
      </c>
      <c r="E47" s="9"/>
      <c r="F47" s="6"/>
      <c r="G47" s="6"/>
      <c r="H47" s="6"/>
      <c r="K47" s="7"/>
      <c r="L47" s="12"/>
    </row>
    <row r="48" spans="1:21" ht="11.2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20"/>
      <c r="L48" s="20"/>
      <c r="M48" s="19"/>
      <c r="N48" s="19"/>
      <c r="O48" s="19"/>
      <c r="P48" s="19"/>
      <c r="Q48" s="19"/>
      <c r="R48" s="19"/>
      <c r="S48" s="19"/>
      <c r="T48" s="19"/>
      <c r="U48" s="19"/>
    </row>
    <row r="49" spans="1:21" ht="11.25" customHeight="1" x14ac:dyDescent="0.2">
      <c r="A49" s="19" t="s">
        <v>533</v>
      </c>
      <c r="B49" s="19"/>
      <c r="C49" s="19"/>
      <c r="D49" s="19"/>
      <c r="E49" s="19"/>
      <c r="F49" s="19"/>
      <c r="G49" s="19"/>
      <c r="H49" s="19"/>
      <c r="I49" s="19"/>
      <c r="J49" s="19"/>
      <c r="K49" s="20"/>
      <c r="L49" s="20"/>
      <c r="M49" s="19"/>
      <c r="N49" s="19"/>
      <c r="O49" s="19"/>
      <c r="P49" s="19"/>
      <c r="Q49" s="19"/>
      <c r="R49" s="19"/>
      <c r="S49" s="19"/>
      <c r="T49" s="19"/>
      <c r="U49" s="19"/>
    </row>
    <row r="50" spans="1:21" ht="45" customHeight="1" x14ac:dyDescent="0.2">
      <c r="A50" s="71" t="s">
        <v>534</v>
      </c>
      <c r="B50" s="142" t="s">
        <v>538</v>
      </c>
      <c r="C50" s="142"/>
      <c r="D50" s="142"/>
      <c r="E50" s="142"/>
      <c r="F50" s="19"/>
      <c r="G50" s="19"/>
      <c r="H50" s="19"/>
      <c r="I50" s="19"/>
      <c r="J50" s="19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</row>
    <row r="51" spans="1:21" ht="45" customHeight="1" x14ac:dyDescent="0.2">
      <c r="A51" s="71" t="s">
        <v>535</v>
      </c>
      <c r="B51" s="142" t="s">
        <v>539</v>
      </c>
      <c r="C51" s="142"/>
      <c r="D51" s="142"/>
      <c r="E51" s="142"/>
      <c r="F51" s="19"/>
      <c r="G51" s="19"/>
      <c r="H51" s="19"/>
      <c r="I51" s="19"/>
      <c r="J51" s="19"/>
      <c r="K51" s="20"/>
      <c r="L51" s="20"/>
      <c r="M51" s="19"/>
      <c r="N51" s="19"/>
      <c r="O51" s="19"/>
      <c r="P51" s="19"/>
      <c r="Q51" s="19"/>
      <c r="R51" s="19"/>
      <c r="S51" s="19"/>
      <c r="T51" s="19"/>
      <c r="U51" s="19"/>
    </row>
    <row r="52" spans="1:21" ht="17.25" customHeight="1" x14ac:dyDescent="0.25">
      <c r="A52" s="152"/>
      <c r="B52" s="152"/>
      <c r="C52" s="152"/>
      <c r="D52" s="152"/>
      <c r="E52" s="152"/>
      <c r="F52" s="21"/>
      <c r="G52" s="21"/>
      <c r="H52" s="21"/>
      <c r="I52" s="21"/>
      <c r="J52" s="21"/>
      <c r="K52" s="21"/>
      <c r="L52" s="21"/>
      <c r="M52" s="19"/>
      <c r="N52" s="19"/>
      <c r="O52" s="19"/>
      <c r="P52" s="19"/>
      <c r="Q52" s="19"/>
      <c r="R52" s="19"/>
      <c r="S52" s="19"/>
      <c r="T52" s="19"/>
      <c r="U52" s="19"/>
    </row>
    <row r="53" spans="1:21" s="58" customFormat="1" ht="17.25" customHeight="1" x14ac:dyDescent="0.2">
      <c r="A53" s="60"/>
      <c r="B53" s="64" t="s">
        <v>515</v>
      </c>
      <c r="C53" s="64"/>
      <c r="D53" s="72"/>
      <c r="E53" s="73" t="s">
        <v>516</v>
      </c>
    </row>
    <row r="54" spans="1:21" s="58" customFormat="1" ht="17.25" customHeight="1" x14ac:dyDescent="0.2">
      <c r="A54" s="60"/>
      <c r="B54" s="61"/>
      <c r="C54" s="62"/>
      <c r="D54" s="72"/>
      <c r="E54" s="63"/>
    </row>
    <row r="55" spans="1:21" s="58" customFormat="1" ht="17.25" customHeight="1" x14ac:dyDescent="0.2">
      <c r="A55" s="60"/>
      <c r="B55" s="64" t="s">
        <v>517</v>
      </c>
      <c r="C55" s="64"/>
      <c r="D55" s="72"/>
      <c r="E55" s="73" t="s">
        <v>519</v>
      </c>
    </row>
    <row r="56" spans="1:21" s="58" customFormat="1" ht="17.25" customHeight="1" x14ac:dyDescent="0.2">
      <c r="A56" s="60"/>
      <c r="B56" s="61"/>
      <c r="C56" s="62"/>
      <c r="D56" s="72"/>
      <c r="E56" s="63"/>
    </row>
    <row r="57" spans="1:21" s="58" customFormat="1" ht="17.25" customHeight="1" x14ac:dyDescent="0.2">
      <c r="A57" s="60"/>
      <c r="B57" s="64" t="s">
        <v>520</v>
      </c>
      <c r="C57" s="64"/>
      <c r="D57" s="72"/>
      <c r="E57" s="73" t="s">
        <v>521</v>
      </c>
    </row>
    <row r="58" spans="1:21" s="70" customFormat="1" ht="17.25" customHeight="1" x14ac:dyDescent="0.2">
      <c r="A58" s="65"/>
      <c r="B58" s="66"/>
      <c r="C58" s="67"/>
      <c r="D58" s="68"/>
      <c r="E58" s="69"/>
    </row>
    <row r="59" spans="1:21" s="58" customFormat="1" ht="17.25" customHeight="1" x14ac:dyDescent="0.2">
      <c r="A59" s="60"/>
      <c r="B59" s="64" t="s">
        <v>522</v>
      </c>
      <c r="C59" s="64"/>
      <c r="D59" s="72"/>
      <c r="E59" s="73" t="s">
        <v>518</v>
      </c>
    </row>
  </sheetData>
  <mergeCells count="22">
    <mergeCell ref="A29:E29"/>
    <mergeCell ref="C4:E4"/>
    <mergeCell ref="C5:E5"/>
    <mergeCell ref="C8:E8"/>
    <mergeCell ref="A12:E12"/>
    <mergeCell ref="A19:E19"/>
    <mergeCell ref="B50:E50"/>
    <mergeCell ref="B51:E51"/>
    <mergeCell ref="A52:E52"/>
    <mergeCell ref="A13:E13"/>
    <mergeCell ref="A14:E14"/>
    <mergeCell ref="A17:E17"/>
    <mergeCell ref="A45:E45"/>
    <mergeCell ref="A31:E31"/>
    <mergeCell ref="A33:E33"/>
    <mergeCell ref="A39:E39"/>
    <mergeCell ref="A42:E42"/>
    <mergeCell ref="A43:E43"/>
    <mergeCell ref="A22:E22"/>
    <mergeCell ref="A23:E23"/>
    <mergeCell ref="A25:E25"/>
    <mergeCell ref="A27:E2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5"/>
  <sheetViews>
    <sheetView view="pageBreakPreview" zoomScale="130" zoomScaleNormal="115" zoomScaleSheetLayoutView="130" workbookViewId="0">
      <selection activeCell="A202" sqref="A202:XFD205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3" width="93" style="23" hidden="1" customWidth="1"/>
    <col min="14" max="16384" width="9.140625" style="22"/>
  </cols>
  <sheetData>
    <row r="1" spans="1:12" s="45" customFormat="1" ht="12" x14ac:dyDescent="0.2">
      <c r="A1" s="40"/>
      <c r="B1" s="41"/>
      <c r="C1" s="42"/>
      <c r="D1" s="43"/>
      <c r="E1" s="44" t="s">
        <v>526</v>
      </c>
    </row>
    <row r="2" spans="1:12" s="45" customFormat="1" ht="12" x14ac:dyDescent="0.2">
      <c r="A2" s="40"/>
      <c r="B2" s="41"/>
      <c r="C2" s="42"/>
      <c r="D2" s="43"/>
      <c r="E2" s="46" t="s">
        <v>514</v>
      </c>
    </row>
    <row r="3" spans="1:12" s="45" customFormat="1" ht="12" x14ac:dyDescent="0.2">
      <c r="A3" s="40"/>
      <c r="B3" s="41"/>
      <c r="C3" s="42"/>
      <c r="D3" s="43"/>
      <c r="E3" s="44"/>
    </row>
    <row r="4" spans="1:12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12" s="45" customFormat="1" ht="26.25" customHeight="1" x14ac:dyDescent="0.2">
      <c r="B5" s="48"/>
      <c r="C5" s="139" t="s">
        <v>509</v>
      </c>
      <c r="D5" s="140"/>
      <c r="E5" s="140"/>
      <c r="F5" s="49"/>
    </row>
    <row r="6" spans="1:12" s="45" customFormat="1" ht="12" x14ac:dyDescent="0.2">
      <c r="B6" s="50"/>
      <c r="C6" s="50"/>
      <c r="D6" s="50"/>
      <c r="E6" s="50"/>
      <c r="F6" s="49"/>
    </row>
    <row r="7" spans="1:12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12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12" s="45" customFormat="1" ht="12" x14ac:dyDescent="0.2">
      <c r="A9" s="53" t="s">
        <v>513</v>
      </c>
      <c r="B9" s="54" t="s">
        <v>513</v>
      </c>
      <c r="E9" s="55"/>
      <c r="F9" s="49"/>
    </row>
    <row r="10" spans="1:12" s="58" customFormat="1" ht="7.5" customHeight="1" x14ac:dyDescent="0.2">
      <c r="A10" s="56"/>
      <c r="B10" s="57"/>
      <c r="D10" s="59"/>
      <c r="E10" s="59"/>
    </row>
    <row r="11" spans="1:12" s="1" customFormat="1" ht="11.25" customHeight="1" x14ac:dyDescent="0.2">
      <c r="K11" s="2"/>
      <c r="L11" s="2"/>
    </row>
    <row r="12" spans="1:12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12" s="24" customFormat="1" ht="25.5" customHeight="1" x14ac:dyDescent="0.25">
      <c r="A13" s="147" t="s">
        <v>72</v>
      </c>
      <c r="B13" s="147"/>
      <c r="C13" s="147"/>
      <c r="D13" s="147"/>
      <c r="E13" s="147"/>
    </row>
    <row r="14" spans="1:12" s="24" customFormat="1" ht="28.5" customHeight="1" x14ac:dyDescent="0.25">
      <c r="A14" s="148" t="s">
        <v>73</v>
      </c>
      <c r="B14" s="148"/>
      <c r="C14" s="148"/>
      <c r="D14" s="148"/>
      <c r="E14" s="148"/>
    </row>
    <row r="15" spans="1:12" s="24" customFormat="1" ht="36" customHeight="1" x14ac:dyDescent="0.25">
      <c r="A15" s="39" t="s">
        <v>3</v>
      </c>
      <c r="B15" s="39" t="s">
        <v>4</v>
      </c>
      <c r="C15" s="39" t="s">
        <v>5</v>
      </c>
      <c r="D15" s="39" t="s">
        <v>6</v>
      </c>
      <c r="E15" s="38" t="s">
        <v>7</v>
      </c>
      <c r="F15" s="27"/>
      <c r="G15" s="27"/>
      <c r="H15" s="27"/>
    </row>
    <row r="16" spans="1:12" s="24" customFormat="1" ht="12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27"/>
      <c r="G16" s="27"/>
      <c r="H16" s="27"/>
    </row>
    <row r="17" spans="1:11" s="24" customFormat="1" ht="15" x14ac:dyDescent="0.25">
      <c r="A17" s="153" t="s">
        <v>74</v>
      </c>
      <c r="B17" s="154"/>
      <c r="C17" s="154"/>
      <c r="D17" s="154"/>
      <c r="E17" s="155"/>
      <c r="F17" s="27"/>
      <c r="G17" s="27"/>
      <c r="H17" s="27"/>
      <c r="K17" s="26" t="s">
        <v>74</v>
      </c>
    </row>
    <row r="18" spans="1:11" s="24" customFormat="1" ht="33.75" x14ac:dyDescent="0.25">
      <c r="A18" s="31" t="s">
        <v>9</v>
      </c>
      <c r="B18" s="28" t="s">
        <v>75</v>
      </c>
      <c r="C18" s="30" t="s">
        <v>63</v>
      </c>
      <c r="D18" s="32">
        <v>2978.2006999999999</v>
      </c>
      <c r="E18" s="28"/>
      <c r="F18" s="27"/>
      <c r="G18" s="27"/>
      <c r="H18" s="27"/>
      <c r="K18" s="26"/>
    </row>
    <row r="19" spans="1:11" s="24" customFormat="1" ht="33.75" x14ac:dyDescent="0.25">
      <c r="A19" s="31" t="s">
        <v>12</v>
      </c>
      <c r="B19" s="28" t="s">
        <v>75</v>
      </c>
      <c r="C19" s="30" t="s">
        <v>63</v>
      </c>
      <c r="D19" s="32">
        <v>21.048999999999999</v>
      </c>
      <c r="E19" s="28"/>
      <c r="F19" s="27"/>
      <c r="G19" s="27"/>
      <c r="H19" s="27"/>
      <c r="K19" s="26"/>
    </row>
    <row r="20" spans="1:11" s="24" customFormat="1" ht="33.75" x14ac:dyDescent="0.25">
      <c r="A20" s="31" t="s">
        <v>15</v>
      </c>
      <c r="B20" s="28" t="s">
        <v>76</v>
      </c>
      <c r="C20" s="30" t="s">
        <v>63</v>
      </c>
      <c r="D20" s="32">
        <v>57.811999999999998</v>
      </c>
      <c r="E20" s="28"/>
      <c r="F20" s="27"/>
      <c r="G20" s="27"/>
      <c r="H20" s="27"/>
      <c r="K20" s="26"/>
    </row>
    <row r="21" spans="1:11" s="24" customFormat="1" ht="33.75" x14ac:dyDescent="0.25">
      <c r="A21" s="31" t="s">
        <v>17</v>
      </c>
      <c r="B21" s="28" t="s">
        <v>76</v>
      </c>
      <c r="C21" s="30" t="s">
        <v>63</v>
      </c>
      <c r="D21" s="32">
        <v>215.04900000000001</v>
      </c>
      <c r="E21" s="28"/>
      <c r="F21" s="27"/>
      <c r="G21" s="27"/>
      <c r="H21" s="27"/>
      <c r="K21" s="26"/>
    </row>
    <row r="22" spans="1:11" s="24" customFormat="1" ht="22.5" x14ac:dyDescent="0.25">
      <c r="A22" s="31" t="s">
        <v>20</v>
      </c>
      <c r="B22" s="28" t="s">
        <v>77</v>
      </c>
      <c r="C22" s="30" t="s">
        <v>63</v>
      </c>
      <c r="D22" s="32">
        <v>93.897300000000001</v>
      </c>
      <c r="E22" s="28"/>
      <c r="F22" s="27"/>
      <c r="G22" s="27"/>
      <c r="H22" s="27"/>
      <c r="K22" s="26"/>
    </row>
    <row r="23" spans="1:11" s="24" customFormat="1" ht="22.5" x14ac:dyDescent="0.25">
      <c r="A23" s="31" t="s">
        <v>23</v>
      </c>
      <c r="B23" s="28" t="s">
        <v>77</v>
      </c>
      <c r="C23" s="30" t="s">
        <v>63</v>
      </c>
      <c r="D23" s="32">
        <v>7.3019999999999996</v>
      </c>
      <c r="E23" s="28"/>
      <c r="F23" s="27"/>
      <c r="G23" s="27"/>
      <c r="H23" s="27"/>
      <c r="K23" s="26"/>
    </row>
    <row r="24" spans="1:11" s="24" customFormat="1" ht="45" x14ac:dyDescent="0.25">
      <c r="A24" s="31" t="s">
        <v>26</v>
      </c>
      <c r="B24" s="28" t="s">
        <v>78</v>
      </c>
      <c r="C24" s="30" t="s">
        <v>63</v>
      </c>
      <c r="D24" s="32">
        <v>93.897300000000001</v>
      </c>
      <c r="E24" s="28"/>
      <c r="F24" s="27"/>
      <c r="G24" s="27"/>
      <c r="H24" s="27"/>
      <c r="K24" s="26"/>
    </row>
    <row r="25" spans="1:11" s="24" customFormat="1" ht="45" x14ac:dyDescent="0.25">
      <c r="A25" s="31" t="s">
        <v>30</v>
      </c>
      <c r="B25" s="28" t="s">
        <v>78</v>
      </c>
      <c r="C25" s="30" t="s">
        <v>63</v>
      </c>
      <c r="D25" s="32">
        <v>7.3019999999999996</v>
      </c>
      <c r="E25" s="28"/>
      <c r="F25" s="27"/>
      <c r="G25" s="27"/>
      <c r="H25" s="27"/>
      <c r="K25" s="26"/>
    </row>
    <row r="26" spans="1:11" s="24" customFormat="1" ht="56.25" x14ac:dyDescent="0.25">
      <c r="A26" s="31" t="s">
        <v>34</v>
      </c>
      <c r="B26" s="28" t="s">
        <v>493</v>
      </c>
      <c r="C26" s="30" t="s">
        <v>25</v>
      </c>
      <c r="D26" s="32">
        <v>5903.2924999999996</v>
      </c>
      <c r="E26" s="28"/>
      <c r="F26" s="27"/>
      <c r="G26" s="27"/>
      <c r="H26" s="27"/>
      <c r="K26" s="26"/>
    </row>
    <row r="27" spans="1:11" s="24" customFormat="1" ht="15" x14ac:dyDescent="0.25">
      <c r="A27" s="31" t="s">
        <v>36</v>
      </c>
      <c r="B27" s="28" t="s">
        <v>79</v>
      </c>
      <c r="C27" s="30" t="s">
        <v>63</v>
      </c>
      <c r="D27" s="32">
        <v>3373.31</v>
      </c>
      <c r="E27" s="28"/>
      <c r="F27" s="27"/>
      <c r="G27" s="27"/>
      <c r="H27" s="27"/>
      <c r="K27" s="26"/>
    </row>
    <row r="28" spans="1:11" s="24" customFormat="1" ht="56.25" x14ac:dyDescent="0.25">
      <c r="A28" s="31" t="s">
        <v>37</v>
      </c>
      <c r="B28" s="28" t="s">
        <v>27</v>
      </c>
      <c r="C28" s="30" t="s">
        <v>25</v>
      </c>
      <c r="D28" s="32">
        <v>737.70725000000004</v>
      </c>
      <c r="E28" s="28"/>
      <c r="F28" s="27"/>
      <c r="G28" s="27"/>
      <c r="H28" s="27"/>
      <c r="K28" s="26"/>
    </row>
    <row r="29" spans="1:11" s="24" customFormat="1" ht="15" x14ac:dyDescent="0.25">
      <c r="A29" s="31" t="s">
        <v>39</v>
      </c>
      <c r="B29" s="28" t="s">
        <v>79</v>
      </c>
      <c r="C29" s="30" t="s">
        <v>63</v>
      </c>
      <c r="D29" s="32">
        <v>421.54700000000003</v>
      </c>
      <c r="E29" s="28"/>
      <c r="F29" s="27"/>
      <c r="G29" s="27"/>
      <c r="H29" s="27"/>
      <c r="K29" s="26"/>
    </row>
    <row r="30" spans="1:11" s="24" customFormat="1" ht="15" x14ac:dyDescent="0.25">
      <c r="A30" s="31" t="s">
        <v>41</v>
      </c>
      <c r="B30" s="28" t="s">
        <v>80</v>
      </c>
      <c r="C30" s="30" t="s">
        <v>63</v>
      </c>
      <c r="D30" s="32">
        <v>72.930000000000007</v>
      </c>
      <c r="E30" s="28"/>
      <c r="F30" s="27"/>
      <c r="G30" s="27"/>
      <c r="H30" s="27"/>
      <c r="K30" s="26"/>
    </row>
    <row r="31" spans="1:11" s="87" customFormat="1" ht="22.5" x14ac:dyDescent="0.25">
      <c r="A31" s="82" t="s">
        <v>567</v>
      </c>
      <c r="B31" s="83" t="s">
        <v>81</v>
      </c>
      <c r="C31" s="84" t="s">
        <v>63</v>
      </c>
      <c r="D31" s="98">
        <v>80.222999999999999</v>
      </c>
      <c r="E31" s="83" t="s">
        <v>545</v>
      </c>
      <c r="F31" s="86"/>
      <c r="G31" s="86"/>
      <c r="H31" s="86"/>
      <c r="K31" s="88"/>
    </row>
    <row r="32" spans="1:11" s="24" customFormat="1" ht="22.5" x14ac:dyDescent="0.25">
      <c r="A32" s="31" t="s">
        <v>42</v>
      </c>
      <c r="B32" s="28" t="s">
        <v>82</v>
      </c>
      <c r="C32" s="30" t="s">
        <v>63</v>
      </c>
      <c r="D32" s="32">
        <v>305.10000000000002</v>
      </c>
      <c r="E32" s="28"/>
      <c r="F32" s="27"/>
      <c r="G32" s="27"/>
      <c r="H32" s="27"/>
      <c r="K32" s="26"/>
    </row>
    <row r="33" spans="1:11" s="87" customFormat="1" ht="22.5" x14ac:dyDescent="0.25">
      <c r="A33" s="82" t="s">
        <v>568</v>
      </c>
      <c r="B33" s="83" t="s">
        <v>81</v>
      </c>
      <c r="C33" s="84" t="s">
        <v>63</v>
      </c>
      <c r="D33" s="85">
        <v>335.61</v>
      </c>
      <c r="E33" s="83" t="s">
        <v>545</v>
      </c>
      <c r="F33" s="86"/>
      <c r="G33" s="86"/>
      <c r="H33" s="86"/>
      <c r="K33" s="88"/>
    </row>
    <row r="34" spans="1:11" s="24" customFormat="1" ht="22.5" x14ac:dyDescent="0.25">
      <c r="A34" s="31" t="s">
        <v>44</v>
      </c>
      <c r="B34" s="28" t="s">
        <v>549</v>
      </c>
      <c r="C34" s="30" t="s">
        <v>63</v>
      </c>
      <c r="D34" s="32">
        <v>2951.7629999999999</v>
      </c>
      <c r="E34" s="28"/>
      <c r="F34" s="27"/>
      <c r="G34" s="27"/>
      <c r="H34" s="27"/>
      <c r="K34" s="26"/>
    </row>
    <row r="35" spans="1:11" s="24" customFormat="1" ht="33.75" x14ac:dyDescent="0.25">
      <c r="A35" s="31" t="s">
        <v>45</v>
      </c>
      <c r="B35" s="28" t="s">
        <v>492</v>
      </c>
      <c r="C35" s="30" t="s">
        <v>63</v>
      </c>
      <c r="D35" s="32">
        <v>2951.7629999999999</v>
      </c>
      <c r="E35" s="28"/>
      <c r="F35" s="27"/>
      <c r="G35" s="27"/>
      <c r="H35" s="27"/>
      <c r="K35" s="26"/>
    </row>
    <row r="36" spans="1:11" s="87" customFormat="1" ht="22.5" x14ac:dyDescent="0.25">
      <c r="A36" s="82" t="s">
        <v>569</v>
      </c>
      <c r="B36" s="83" t="s">
        <v>85</v>
      </c>
      <c r="C36" s="84" t="s">
        <v>63</v>
      </c>
      <c r="D36" s="94">
        <v>34.4</v>
      </c>
      <c r="E36" s="83" t="s">
        <v>545</v>
      </c>
      <c r="F36" s="86"/>
      <c r="G36" s="86"/>
      <c r="H36" s="86"/>
      <c r="K36" s="88"/>
    </row>
    <row r="37" spans="1:11" s="24" customFormat="1" ht="15" x14ac:dyDescent="0.25">
      <c r="A37" s="153" t="s">
        <v>86</v>
      </c>
      <c r="B37" s="154"/>
      <c r="C37" s="154"/>
      <c r="D37" s="154"/>
      <c r="E37" s="155"/>
      <c r="F37" s="27"/>
      <c r="G37" s="27"/>
      <c r="H37" s="27"/>
      <c r="K37" s="26" t="s">
        <v>86</v>
      </c>
    </row>
    <row r="38" spans="1:11" s="24" customFormat="1" ht="33.75" x14ac:dyDescent="0.25">
      <c r="A38" s="31" t="s">
        <v>46</v>
      </c>
      <c r="B38" s="28" t="s">
        <v>75</v>
      </c>
      <c r="C38" s="30" t="s">
        <v>63</v>
      </c>
      <c r="D38" s="32">
        <v>1737.0953999999999</v>
      </c>
      <c r="E38" s="28"/>
      <c r="F38" s="27"/>
      <c r="G38" s="27"/>
      <c r="H38" s="27"/>
      <c r="K38" s="26"/>
    </row>
    <row r="39" spans="1:11" s="24" customFormat="1" ht="33.75" x14ac:dyDescent="0.25">
      <c r="A39" s="31" t="s">
        <v>87</v>
      </c>
      <c r="B39" s="28" t="s">
        <v>76</v>
      </c>
      <c r="C39" s="30" t="s">
        <v>63</v>
      </c>
      <c r="D39" s="32">
        <v>55.6295</v>
      </c>
      <c r="E39" s="28"/>
      <c r="F39" s="27"/>
      <c r="G39" s="27"/>
      <c r="H39" s="27"/>
      <c r="K39" s="26"/>
    </row>
    <row r="40" spans="1:11" s="24" customFormat="1" ht="22.5" x14ac:dyDescent="0.25">
      <c r="A40" s="31" t="s">
        <v>88</v>
      </c>
      <c r="B40" s="28" t="s">
        <v>77</v>
      </c>
      <c r="C40" s="30" t="s">
        <v>63</v>
      </c>
      <c r="D40" s="32">
        <v>55.445099999999996</v>
      </c>
      <c r="E40" s="28"/>
      <c r="F40" s="27"/>
      <c r="G40" s="27"/>
      <c r="H40" s="27"/>
      <c r="K40" s="26"/>
    </row>
    <row r="41" spans="1:11" s="24" customFormat="1" ht="33.75" x14ac:dyDescent="0.25">
      <c r="A41" s="31" t="s">
        <v>89</v>
      </c>
      <c r="B41" s="28" t="s">
        <v>494</v>
      </c>
      <c r="C41" s="30" t="s">
        <v>63</v>
      </c>
      <c r="D41" s="32">
        <v>55.445099999999996</v>
      </c>
      <c r="E41" s="28"/>
      <c r="F41" s="27"/>
      <c r="G41" s="27"/>
      <c r="H41" s="27"/>
      <c r="K41" s="26"/>
    </row>
    <row r="42" spans="1:11" s="24" customFormat="1" ht="56.25" x14ac:dyDescent="0.25">
      <c r="A42" s="31" t="s">
        <v>90</v>
      </c>
      <c r="B42" s="28" t="s">
        <v>493</v>
      </c>
      <c r="C42" s="30" t="s">
        <v>25</v>
      </c>
      <c r="D42" s="32">
        <v>3234.2975000000001</v>
      </c>
      <c r="E42" s="28"/>
      <c r="F42" s="27"/>
      <c r="G42" s="27"/>
      <c r="H42" s="27"/>
      <c r="K42" s="26"/>
    </row>
    <row r="43" spans="1:11" s="24" customFormat="1" ht="15" x14ac:dyDescent="0.25">
      <c r="A43" s="31" t="s">
        <v>91</v>
      </c>
      <c r="B43" s="28" t="s">
        <v>79</v>
      </c>
      <c r="C43" s="30" t="s">
        <v>63</v>
      </c>
      <c r="D43" s="32">
        <v>1848.17</v>
      </c>
      <c r="E43" s="28"/>
      <c r="F43" s="27"/>
      <c r="G43" s="27"/>
      <c r="H43" s="27"/>
      <c r="K43" s="26"/>
    </row>
    <row r="44" spans="1:11" s="24" customFormat="1" ht="56.25" x14ac:dyDescent="0.25">
      <c r="A44" s="31" t="s">
        <v>92</v>
      </c>
      <c r="B44" s="28" t="s">
        <v>27</v>
      </c>
      <c r="C44" s="30" t="s">
        <v>25</v>
      </c>
      <c r="D44" s="32">
        <v>344.28625</v>
      </c>
      <c r="E44" s="28"/>
      <c r="F44" s="27"/>
      <c r="G44" s="27"/>
      <c r="H44" s="27"/>
      <c r="K44" s="26"/>
    </row>
    <row r="45" spans="1:11" s="24" customFormat="1" ht="15" x14ac:dyDescent="0.25">
      <c r="A45" s="31" t="s">
        <v>93</v>
      </c>
      <c r="B45" s="28" t="s">
        <v>79</v>
      </c>
      <c r="C45" s="30" t="s">
        <v>63</v>
      </c>
      <c r="D45" s="32">
        <v>196.73500000000001</v>
      </c>
      <c r="E45" s="28"/>
      <c r="F45" s="27"/>
      <c r="G45" s="27"/>
      <c r="H45" s="27"/>
      <c r="K45" s="26"/>
    </row>
    <row r="46" spans="1:11" s="24" customFormat="1" ht="15" x14ac:dyDescent="0.25">
      <c r="A46" s="31" t="s">
        <v>94</v>
      </c>
      <c r="B46" s="28" t="s">
        <v>80</v>
      </c>
      <c r="C46" s="30" t="s">
        <v>63</v>
      </c>
      <c r="D46" s="32">
        <v>38.15</v>
      </c>
      <c r="E46" s="28"/>
      <c r="F46" s="27"/>
      <c r="G46" s="27"/>
      <c r="H46" s="27"/>
      <c r="K46" s="26"/>
    </row>
    <row r="47" spans="1:11" s="87" customFormat="1" ht="22.5" x14ac:dyDescent="0.25">
      <c r="A47" s="82" t="s">
        <v>570</v>
      </c>
      <c r="B47" s="83" t="s">
        <v>81</v>
      </c>
      <c r="C47" s="84" t="s">
        <v>63</v>
      </c>
      <c r="D47" s="98">
        <v>41.965000000000003</v>
      </c>
      <c r="E47" s="83" t="s">
        <v>545</v>
      </c>
      <c r="F47" s="86"/>
      <c r="G47" s="86"/>
      <c r="H47" s="86"/>
      <c r="K47" s="88"/>
    </row>
    <row r="48" spans="1:11" s="24" customFormat="1" ht="22.5" x14ac:dyDescent="0.25">
      <c r="A48" s="31" t="s">
        <v>95</v>
      </c>
      <c r="B48" s="28" t="s">
        <v>82</v>
      </c>
      <c r="C48" s="30" t="s">
        <v>63</v>
      </c>
      <c r="D48" s="32">
        <v>151.88999999999999</v>
      </c>
      <c r="E48" s="28"/>
      <c r="F48" s="27"/>
      <c r="G48" s="27"/>
      <c r="H48" s="27"/>
      <c r="K48" s="26"/>
    </row>
    <row r="49" spans="1:11" s="79" customFormat="1" ht="22.5" x14ac:dyDescent="0.25">
      <c r="A49" s="74" t="s">
        <v>571</v>
      </c>
      <c r="B49" s="75" t="s">
        <v>81</v>
      </c>
      <c r="C49" s="76" t="s">
        <v>63</v>
      </c>
      <c r="D49" s="77">
        <v>167.07900000000001</v>
      </c>
      <c r="E49" s="83" t="s">
        <v>545</v>
      </c>
      <c r="F49" s="78"/>
      <c r="G49" s="78"/>
      <c r="H49" s="78"/>
      <c r="K49" s="80"/>
    </row>
    <row r="50" spans="1:11" s="24" customFormat="1" ht="22.5" x14ac:dyDescent="0.25">
      <c r="A50" s="31" t="s">
        <v>96</v>
      </c>
      <c r="B50" s="28" t="s">
        <v>549</v>
      </c>
      <c r="C50" s="30" t="s">
        <v>63</v>
      </c>
      <c r="D50" s="32">
        <v>1651.4349999999999</v>
      </c>
      <c r="E50" s="28"/>
      <c r="F50" s="27"/>
      <c r="G50" s="27"/>
      <c r="H50" s="27"/>
      <c r="K50" s="26"/>
    </row>
    <row r="51" spans="1:11" s="24" customFormat="1" ht="33.75" x14ac:dyDescent="0.25">
      <c r="A51" s="31" t="s">
        <v>97</v>
      </c>
      <c r="B51" s="28" t="s">
        <v>492</v>
      </c>
      <c r="C51" s="30" t="s">
        <v>63</v>
      </c>
      <c r="D51" s="32">
        <v>1651.4349999999999</v>
      </c>
      <c r="E51" s="28"/>
      <c r="F51" s="27"/>
      <c r="G51" s="27"/>
      <c r="H51" s="27"/>
      <c r="K51" s="26"/>
    </row>
    <row r="52" spans="1:11" s="24" customFormat="1" ht="15" x14ac:dyDescent="0.25">
      <c r="A52" s="153" t="s">
        <v>101</v>
      </c>
      <c r="B52" s="154"/>
      <c r="C52" s="154"/>
      <c r="D52" s="154"/>
      <c r="E52" s="155"/>
      <c r="F52" s="27"/>
      <c r="G52" s="27"/>
      <c r="H52" s="27"/>
      <c r="K52" s="26" t="s">
        <v>101</v>
      </c>
    </row>
    <row r="53" spans="1:11" s="24" customFormat="1" ht="22.5" x14ac:dyDescent="0.25">
      <c r="A53" s="31" t="s">
        <v>98</v>
      </c>
      <c r="B53" s="28" t="s">
        <v>103</v>
      </c>
      <c r="C53" s="30" t="s">
        <v>63</v>
      </c>
      <c r="D53" s="32">
        <v>5.74</v>
      </c>
      <c r="E53" s="28"/>
      <c r="F53" s="27"/>
      <c r="G53" s="27"/>
      <c r="H53" s="27"/>
      <c r="K53" s="26"/>
    </row>
    <row r="54" spans="1:11" s="87" customFormat="1" ht="22.5" x14ac:dyDescent="0.25">
      <c r="A54" s="82" t="s">
        <v>572</v>
      </c>
      <c r="B54" s="83" t="s">
        <v>105</v>
      </c>
      <c r="C54" s="84" t="s">
        <v>63</v>
      </c>
      <c r="D54" s="92">
        <v>3.8056199999999998</v>
      </c>
      <c r="E54" s="83" t="s">
        <v>545</v>
      </c>
      <c r="F54" s="86"/>
      <c r="G54" s="86"/>
      <c r="H54" s="86"/>
      <c r="K54" s="88"/>
    </row>
    <row r="55" spans="1:11" s="87" customFormat="1" ht="22.5" x14ac:dyDescent="0.25">
      <c r="A55" s="82" t="s">
        <v>573</v>
      </c>
      <c r="B55" s="83" t="s">
        <v>107</v>
      </c>
      <c r="C55" s="84" t="s">
        <v>63</v>
      </c>
      <c r="D55" s="85">
        <v>1.18</v>
      </c>
      <c r="E55" s="83" t="s">
        <v>545</v>
      </c>
      <c r="F55" s="86"/>
      <c r="G55" s="86"/>
      <c r="H55" s="86"/>
      <c r="K55" s="88"/>
    </row>
    <row r="56" spans="1:11" s="87" customFormat="1" ht="33.75" x14ac:dyDescent="0.25">
      <c r="A56" s="82" t="s">
        <v>574</v>
      </c>
      <c r="B56" s="83" t="s">
        <v>109</v>
      </c>
      <c r="C56" s="84" t="s">
        <v>63</v>
      </c>
      <c r="D56" s="85">
        <v>0.78</v>
      </c>
      <c r="E56" s="83" t="s">
        <v>545</v>
      </c>
      <c r="F56" s="86"/>
      <c r="G56" s="86"/>
      <c r="H56" s="86"/>
      <c r="K56" s="88"/>
    </row>
    <row r="57" spans="1:11" s="87" customFormat="1" ht="33.75" x14ac:dyDescent="0.25">
      <c r="A57" s="82" t="s">
        <v>575</v>
      </c>
      <c r="B57" s="83" t="s">
        <v>111</v>
      </c>
      <c r="C57" s="84" t="s">
        <v>63</v>
      </c>
      <c r="D57" s="85">
        <v>2.36</v>
      </c>
      <c r="E57" s="83" t="s">
        <v>545</v>
      </c>
      <c r="F57" s="86"/>
      <c r="G57" s="86"/>
      <c r="H57" s="86"/>
      <c r="K57" s="88"/>
    </row>
    <row r="58" spans="1:11" s="87" customFormat="1" ht="33.75" x14ac:dyDescent="0.25">
      <c r="A58" s="82" t="s">
        <v>576</v>
      </c>
      <c r="B58" s="83" t="s">
        <v>113</v>
      </c>
      <c r="C58" s="84" t="s">
        <v>63</v>
      </c>
      <c r="D58" s="85">
        <v>1.1000000000000001</v>
      </c>
      <c r="E58" s="83" t="s">
        <v>545</v>
      </c>
      <c r="F58" s="86"/>
      <c r="G58" s="86"/>
      <c r="H58" s="86"/>
      <c r="K58" s="88"/>
    </row>
    <row r="59" spans="1:11" s="87" customFormat="1" ht="22.5" x14ac:dyDescent="0.25">
      <c r="A59" s="82" t="s">
        <v>577</v>
      </c>
      <c r="B59" s="83" t="s">
        <v>115</v>
      </c>
      <c r="C59" s="84" t="s">
        <v>63</v>
      </c>
      <c r="D59" s="85">
        <v>0.08</v>
      </c>
      <c r="E59" s="83" t="s">
        <v>545</v>
      </c>
      <c r="F59" s="86"/>
      <c r="G59" s="86"/>
      <c r="H59" s="86"/>
      <c r="K59" s="88"/>
    </row>
    <row r="60" spans="1:11" s="87" customFormat="1" ht="33.75" x14ac:dyDescent="0.25">
      <c r="A60" s="82" t="s">
        <v>578</v>
      </c>
      <c r="B60" s="83" t="s">
        <v>117</v>
      </c>
      <c r="C60" s="84" t="s">
        <v>63</v>
      </c>
      <c r="D60" s="85">
        <v>0.24</v>
      </c>
      <c r="E60" s="83" t="s">
        <v>545</v>
      </c>
      <c r="F60" s="86"/>
      <c r="G60" s="86"/>
      <c r="H60" s="86"/>
      <c r="K60" s="88"/>
    </row>
    <row r="61" spans="1:11" s="87" customFormat="1" ht="22.5" x14ac:dyDescent="0.25">
      <c r="A61" s="82" t="s">
        <v>579</v>
      </c>
      <c r="B61" s="83" t="s">
        <v>157</v>
      </c>
      <c r="C61" s="84" t="s">
        <v>61</v>
      </c>
      <c r="D61" s="91">
        <v>2</v>
      </c>
      <c r="E61" s="83" t="s">
        <v>545</v>
      </c>
      <c r="F61" s="86"/>
      <c r="G61" s="86"/>
      <c r="H61" s="86"/>
      <c r="K61" s="88"/>
    </row>
    <row r="62" spans="1:11" s="87" customFormat="1" ht="22.5" x14ac:dyDescent="0.25">
      <c r="A62" s="82" t="s">
        <v>580</v>
      </c>
      <c r="B62" s="83" t="s">
        <v>120</v>
      </c>
      <c r="C62" s="84" t="s">
        <v>121</v>
      </c>
      <c r="D62" s="85">
        <v>9.0800000000000006E-2</v>
      </c>
      <c r="E62" s="83" t="s">
        <v>545</v>
      </c>
      <c r="F62" s="86"/>
      <c r="G62" s="86"/>
      <c r="H62" s="86"/>
      <c r="K62" s="88"/>
    </row>
    <row r="63" spans="1:11" s="87" customFormat="1" ht="22.5" x14ac:dyDescent="0.25">
      <c r="A63" s="82" t="s">
        <v>581</v>
      </c>
      <c r="B63" s="83" t="s">
        <v>123</v>
      </c>
      <c r="C63" s="84" t="s">
        <v>124</v>
      </c>
      <c r="D63" s="85">
        <v>12</v>
      </c>
      <c r="E63" s="83" t="s">
        <v>545</v>
      </c>
      <c r="F63" s="86"/>
      <c r="G63" s="86"/>
      <c r="H63" s="86"/>
      <c r="K63" s="88"/>
    </row>
    <row r="64" spans="1:11" s="24" customFormat="1" ht="22.5" x14ac:dyDescent="0.25">
      <c r="A64" s="31" t="s">
        <v>99</v>
      </c>
      <c r="B64" s="28" t="s">
        <v>126</v>
      </c>
      <c r="C64" s="30" t="s">
        <v>121</v>
      </c>
      <c r="D64" s="32">
        <v>5.3339999999999999E-2</v>
      </c>
      <c r="E64" s="28"/>
      <c r="F64" s="27"/>
      <c r="G64" s="27"/>
      <c r="H64" s="27"/>
      <c r="K64" s="26"/>
    </row>
    <row r="65" spans="1:12" s="87" customFormat="1" ht="45" x14ac:dyDescent="0.25">
      <c r="A65" s="82" t="s">
        <v>582</v>
      </c>
      <c r="B65" s="83" t="s">
        <v>128</v>
      </c>
      <c r="C65" s="84" t="s">
        <v>121</v>
      </c>
      <c r="D65" s="92">
        <v>5.3339999999999999E-2</v>
      </c>
      <c r="E65" s="83" t="s">
        <v>545</v>
      </c>
      <c r="F65" s="86"/>
      <c r="G65" s="86"/>
      <c r="H65" s="86"/>
      <c r="K65" s="88"/>
    </row>
    <row r="66" spans="1:12" s="24" customFormat="1" ht="22.5" x14ac:dyDescent="0.25">
      <c r="A66" s="31" t="s">
        <v>100</v>
      </c>
      <c r="B66" s="28" t="s">
        <v>130</v>
      </c>
      <c r="C66" s="30" t="s">
        <v>139</v>
      </c>
      <c r="D66" s="32">
        <v>87</v>
      </c>
      <c r="E66" s="28"/>
      <c r="F66" s="27"/>
      <c r="G66" s="27"/>
      <c r="H66" s="27"/>
      <c r="K66" s="26"/>
    </row>
    <row r="67" spans="1:12" s="24" customFormat="1" ht="22.5" x14ac:dyDescent="0.25">
      <c r="A67" s="31" t="s">
        <v>102</v>
      </c>
      <c r="B67" s="28" t="s">
        <v>132</v>
      </c>
      <c r="C67" s="30" t="s">
        <v>139</v>
      </c>
      <c r="D67" s="32">
        <v>154.68600000000001</v>
      </c>
      <c r="E67" s="28"/>
      <c r="F67" s="27"/>
      <c r="G67" s="27"/>
      <c r="H67" s="27"/>
      <c r="K67" s="26"/>
    </row>
    <row r="68" spans="1:12" s="24" customFormat="1" ht="33.75" x14ac:dyDescent="0.25">
      <c r="A68" s="31" t="s">
        <v>104</v>
      </c>
      <c r="B68" s="28" t="s">
        <v>134</v>
      </c>
      <c r="C68" s="30" t="s">
        <v>63</v>
      </c>
      <c r="D68" s="32">
        <v>0.18</v>
      </c>
      <c r="E68" s="28"/>
      <c r="F68" s="27"/>
      <c r="G68" s="27"/>
      <c r="H68" s="27"/>
      <c r="K68" s="26"/>
    </row>
    <row r="69" spans="1:12" s="87" customFormat="1" ht="22.5" x14ac:dyDescent="0.25">
      <c r="A69" s="82" t="s">
        <v>583</v>
      </c>
      <c r="B69" s="83" t="s">
        <v>136</v>
      </c>
      <c r="C69" s="84" t="s">
        <v>63</v>
      </c>
      <c r="D69" s="95">
        <v>0.1827</v>
      </c>
      <c r="E69" s="83" t="s">
        <v>545</v>
      </c>
      <c r="F69" s="86"/>
      <c r="G69" s="86"/>
      <c r="H69" s="86"/>
      <c r="K69" s="88"/>
    </row>
    <row r="70" spans="1:12" s="87" customFormat="1" ht="22.5" x14ac:dyDescent="0.25">
      <c r="A70" s="82" t="s">
        <v>584</v>
      </c>
      <c r="B70" s="83" t="s">
        <v>138</v>
      </c>
      <c r="C70" s="84" t="s">
        <v>139</v>
      </c>
      <c r="D70" s="92">
        <v>7.0019999999999999E-2</v>
      </c>
      <c r="E70" s="83" t="s">
        <v>545</v>
      </c>
      <c r="F70" s="86"/>
      <c r="G70" s="86"/>
      <c r="H70" s="86"/>
      <c r="K70" s="88"/>
    </row>
    <row r="71" spans="1:12" s="24" customFormat="1" ht="15" x14ac:dyDescent="0.25">
      <c r="A71" s="153" t="s">
        <v>140</v>
      </c>
      <c r="B71" s="154"/>
      <c r="C71" s="154"/>
      <c r="D71" s="154"/>
      <c r="E71" s="155"/>
      <c r="F71" s="27"/>
      <c r="G71" s="27"/>
      <c r="H71" s="27"/>
      <c r="K71" s="26" t="s">
        <v>140</v>
      </c>
    </row>
    <row r="72" spans="1:12" s="24" customFormat="1" ht="15" x14ac:dyDescent="0.25">
      <c r="A72" s="156" t="s">
        <v>141</v>
      </c>
      <c r="B72" s="157"/>
      <c r="C72" s="157"/>
      <c r="D72" s="157"/>
      <c r="E72" s="158"/>
      <c r="F72" s="27"/>
      <c r="G72" s="27"/>
      <c r="H72" s="27"/>
      <c r="K72" s="26"/>
      <c r="L72" s="25" t="s">
        <v>141</v>
      </c>
    </row>
    <row r="73" spans="1:12" s="24" customFormat="1" ht="22.5" x14ac:dyDescent="0.25">
      <c r="A73" s="31" t="s">
        <v>106</v>
      </c>
      <c r="B73" s="28" t="s">
        <v>143</v>
      </c>
      <c r="C73" s="30" t="s">
        <v>63</v>
      </c>
      <c r="D73" s="32">
        <v>1.99</v>
      </c>
      <c r="E73" s="28"/>
      <c r="F73" s="27"/>
      <c r="G73" s="27"/>
      <c r="H73" s="27"/>
      <c r="K73" s="26"/>
      <c r="L73" s="25"/>
    </row>
    <row r="74" spans="1:12" s="87" customFormat="1" ht="22.5" x14ac:dyDescent="0.25">
      <c r="A74" s="82" t="s">
        <v>585</v>
      </c>
      <c r="B74" s="83" t="s">
        <v>105</v>
      </c>
      <c r="C74" s="84" t="s">
        <v>63</v>
      </c>
      <c r="D74" s="95">
        <v>1.0347999999999999</v>
      </c>
      <c r="E74" s="83" t="s">
        <v>545</v>
      </c>
      <c r="F74" s="86"/>
      <c r="G74" s="86"/>
      <c r="H74" s="86"/>
      <c r="K74" s="88"/>
      <c r="L74" s="89"/>
    </row>
    <row r="75" spans="1:12" s="87" customFormat="1" ht="22.5" x14ac:dyDescent="0.25">
      <c r="A75" s="82" t="s">
        <v>586</v>
      </c>
      <c r="B75" s="83" t="s">
        <v>146</v>
      </c>
      <c r="C75" s="84" t="s">
        <v>63</v>
      </c>
      <c r="D75" s="85">
        <v>0.38</v>
      </c>
      <c r="E75" s="83" t="s">
        <v>545</v>
      </c>
      <c r="F75" s="86"/>
      <c r="G75" s="86"/>
      <c r="H75" s="86"/>
      <c r="K75" s="88"/>
      <c r="L75" s="89"/>
    </row>
    <row r="76" spans="1:12" s="87" customFormat="1" ht="33.75" x14ac:dyDescent="0.25">
      <c r="A76" s="82" t="s">
        <v>587</v>
      </c>
      <c r="B76" s="83" t="s">
        <v>149</v>
      </c>
      <c r="C76" s="84" t="s">
        <v>63</v>
      </c>
      <c r="D76" s="85">
        <v>1.2</v>
      </c>
      <c r="E76" s="83" t="s">
        <v>545</v>
      </c>
      <c r="F76" s="86"/>
      <c r="G76" s="86"/>
      <c r="H76" s="86"/>
      <c r="K76" s="88"/>
      <c r="L76" s="89"/>
    </row>
    <row r="77" spans="1:12" s="87" customFormat="1" ht="33.75" x14ac:dyDescent="0.25">
      <c r="A77" s="82" t="s">
        <v>588</v>
      </c>
      <c r="B77" s="83" t="s">
        <v>151</v>
      </c>
      <c r="C77" s="84" t="s">
        <v>63</v>
      </c>
      <c r="D77" s="85">
        <v>0.27</v>
      </c>
      <c r="E77" s="83" t="s">
        <v>545</v>
      </c>
      <c r="F77" s="86"/>
      <c r="G77" s="86"/>
      <c r="H77" s="86"/>
      <c r="K77" s="88"/>
      <c r="L77" s="89"/>
    </row>
    <row r="78" spans="1:12" s="87" customFormat="1" ht="33.75" x14ac:dyDescent="0.25">
      <c r="A78" s="82" t="s">
        <v>589</v>
      </c>
      <c r="B78" s="83" t="s">
        <v>153</v>
      </c>
      <c r="C78" s="84" t="s">
        <v>63</v>
      </c>
      <c r="D78" s="85">
        <v>0.12</v>
      </c>
      <c r="E78" s="83" t="s">
        <v>545</v>
      </c>
      <c r="F78" s="86"/>
      <c r="G78" s="86"/>
      <c r="H78" s="86"/>
      <c r="K78" s="88"/>
      <c r="L78" s="89"/>
    </row>
    <row r="79" spans="1:12" s="87" customFormat="1" ht="22.5" x14ac:dyDescent="0.25">
      <c r="A79" s="82" t="s">
        <v>590</v>
      </c>
      <c r="B79" s="83" t="s">
        <v>155</v>
      </c>
      <c r="C79" s="84" t="s">
        <v>63</v>
      </c>
      <c r="D79" s="85">
        <v>0.02</v>
      </c>
      <c r="E79" s="83" t="s">
        <v>545</v>
      </c>
      <c r="F79" s="86"/>
      <c r="G79" s="86"/>
      <c r="H79" s="86"/>
      <c r="K79" s="88"/>
      <c r="L79" s="89"/>
    </row>
    <row r="80" spans="1:12" s="87" customFormat="1" ht="22.5" x14ac:dyDescent="0.25">
      <c r="A80" s="82" t="s">
        <v>591</v>
      </c>
      <c r="B80" s="83" t="s">
        <v>157</v>
      </c>
      <c r="C80" s="84" t="s">
        <v>61</v>
      </c>
      <c r="D80" s="91">
        <v>1</v>
      </c>
      <c r="E80" s="83" t="s">
        <v>545</v>
      </c>
      <c r="F80" s="86"/>
      <c r="G80" s="86"/>
      <c r="H80" s="86"/>
      <c r="K80" s="88"/>
      <c r="L80" s="89"/>
    </row>
    <row r="81" spans="1:12" s="87" customFormat="1" ht="33.75" x14ac:dyDescent="0.25">
      <c r="A81" s="82" t="s">
        <v>592</v>
      </c>
      <c r="B81" s="83" t="s">
        <v>159</v>
      </c>
      <c r="C81" s="84" t="s">
        <v>121</v>
      </c>
      <c r="D81" s="85">
        <v>2.5899999999999999E-2</v>
      </c>
      <c r="E81" s="83" t="s">
        <v>545</v>
      </c>
      <c r="F81" s="86"/>
      <c r="G81" s="86"/>
      <c r="H81" s="86"/>
      <c r="K81" s="88"/>
      <c r="L81" s="89"/>
    </row>
    <row r="82" spans="1:12" s="24" customFormat="1" ht="33.75" x14ac:dyDescent="0.25">
      <c r="A82" s="31" t="s">
        <v>108</v>
      </c>
      <c r="B82" s="28" t="s">
        <v>161</v>
      </c>
      <c r="C82" s="30" t="s">
        <v>139</v>
      </c>
      <c r="D82" s="32">
        <v>0.75109999999999999</v>
      </c>
      <c r="E82" s="28"/>
      <c r="F82" s="27"/>
      <c r="G82" s="27"/>
      <c r="H82" s="27"/>
      <c r="K82" s="26"/>
      <c r="L82" s="25"/>
    </row>
    <row r="83" spans="1:12" s="87" customFormat="1" ht="22.5" x14ac:dyDescent="0.25">
      <c r="A83" s="82" t="s">
        <v>593</v>
      </c>
      <c r="B83" s="83" t="s">
        <v>163</v>
      </c>
      <c r="C83" s="84" t="s">
        <v>121</v>
      </c>
      <c r="D83" s="96">
        <v>1.8479999999999999E-4</v>
      </c>
      <c r="E83" s="83" t="s">
        <v>545</v>
      </c>
      <c r="F83" s="86"/>
      <c r="G83" s="86"/>
      <c r="H83" s="86"/>
      <c r="K83" s="88"/>
      <c r="L83" s="89"/>
    </row>
    <row r="84" spans="1:12" s="87" customFormat="1" ht="22.5" x14ac:dyDescent="0.25">
      <c r="A84" s="82" t="s">
        <v>594</v>
      </c>
      <c r="B84" s="83" t="s">
        <v>123</v>
      </c>
      <c r="C84" s="84" t="s">
        <v>124</v>
      </c>
      <c r="D84" s="85">
        <v>6</v>
      </c>
      <c r="E84" s="83" t="s">
        <v>545</v>
      </c>
      <c r="F84" s="86"/>
      <c r="G84" s="86"/>
      <c r="H84" s="86"/>
      <c r="K84" s="88"/>
      <c r="L84" s="89"/>
    </row>
    <row r="85" spans="1:12" s="24" customFormat="1" ht="22.5" x14ac:dyDescent="0.25">
      <c r="A85" s="31" t="s">
        <v>110</v>
      </c>
      <c r="B85" s="28" t="s">
        <v>166</v>
      </c>
      <c r="C85" s="30" t="s">
        <v>121</v>
      </c>
      <c r="D85" s="32">
        <v>2.631E-2</v>
      </c>
      <c r="E85" s="28"/>
      <c r="F85" s="27"/>
      <c r="G85" s="27"/>
      <c r="H85" s="27"/>
      <c r="K85" s="26"/>
      <c r="L85" s="25"/>
    </row>
    <row r="86" spans="1:12" s="87" customFormat="1" ht="45" x14ac:dyDescent="0.25">
      <c r="A86" s="82" t="s">
        <v>595</v>
      </c>
      <c r="B86" s="83" t="s">
        <v>128</v>
      </c>
      <c r="C86" s="84" t="s">
        <v>121</v>
      </c>
      <c r="D86" s="92">
        <v>2.631E-2</v>
      </c>
      <c r="E86" s="83" t="s">
        <v>545</v>
      </c>
      <c r="F86" s="86"/>
      <c r="G86" s="86"/>
      <c r="H86" s="86"/>
      <c r="K86" s="88"/>
      <c r="L86" s="89"/>
    </row>
    <row r="87" spans="1:12" s="24" customFormat="1" ht="22.5" x14ac:dyDescent="0.25">
      <c r="A87" s="31" t="s">
        <v>112</v>
      </c>
      <c r="B87" s="28" t="s">
        <v>130</v>
      </c>
      <c r="C87" s="30" t="s">
        <v>139</v>
      </c>
      <c r="D87" s="32">
        <v>0.76298999999999995</v>
      </c>
      <c r="E87" s="28"/>
      <c r="F87" s="27"/>
      <c r="G87" s="27"/>
      <c r="H87" s="27"/>
      <c r="K87" s="26"/>
      <c r="L87" s="25"/>
    </row>
    <row r="88" spans="1:12" s="24" customFormat="1" ht="22.5" x14ac:dyDescent="0.25">
      <c r="A88" s="31" t="s">
        <v>114</v>
      </c>
      <c r="B88" s="28" t="s">
        <v>170</v>
      </c>
      <c r="C88" s="30" t="s">
        <v>139</v>
      </c>
      <c r="D88" s="32">
        <v>0.76298999999999995</v>
      </c>
      <c r="E88" s="28"/>
      <c r="F88" s="27"/>
      <c r="G88" s="27"/>
      <c r="H88" s="27"/>
      <c r="K88" s="26"/>
      <c r="L88" s="25"/>
    </row>
    <row r="89" spans="1:12" s="24" customFormat="1" ht="15" x14ac:dyDescent="0.25">
      <c r="A89" s="156" t="s">
        <v>171</v>
      </c>
      <c r="B89" s="157"/>
      <c r="C89" s="157"/>
      <c r="D89" s="157"/>
      <c r="E89" s="158"/>
      <c r="F89" s="27"/>
      <c r="G89" s="27"/>
      <c r="H89" s="27"/>
      <c r="K89" s="26"/>
      <c r="L89" s="25" t="s">
        <v>171</v>
      </c>
    </row>
    <row r="90" spans="1:12" s="24" customFormat="1" ht="22.5" x14ac:dyDescent="0.25">
      <c r="A90" s="31" t="s">
        <v>116</v>
      </c>
      <c r="B90" s="28" t="s">
        <v>173</v>
      </c>
      <c r="C90" s="30" t="s">
        <v>63</v>
      </c>
      <c r="D90" s="32">
        <v>2.2549999999999999</v>
      </c>
      <c r="E90" s="28"/>
      <c r="F90" s="27"/>
      <c r="G90" s="27"/>
      <c r="H90" s="27"/>
      <c r="K90" s="26"/>
      <c r="L90" s="25"/>
    </row>
    <row r="91" spans="1:12" s="87" customFormat="1" ht="22.5" x14ac:dyDescent="0.25">
      <c r="A91" s="82" t="s">
        <v>596</v>
      </c>
      <c r="B91" s="83" t="s">
        <v>105</v>
      </c>
      <c r="C91" s="84" t="s">
        <v>63</v>
      </c>
      <c r="D91" s="97">
        <v>1.400355</v>
      </c>
      <c r="E91" s="83" t="s">
        <v>545</v>
      </c>
      <c r="F91" s="86"/>
      <c r="G91" s="86"/>
      <c r="H91" s="86"/>
      <c r="K91" s="88"/>
      <c r="L91" s="89"/>
    </row>
    <row r="92" spans="1:12" s="87" customFormat="1" ht="22.5" x14ac:dyDescent="0.25">
      <c r="A92" s="82" t="s">
        <v>597</v>
      </c>
      <c r="B92" s="83" t="s">
        <v>146</v>
      </c>
      <c r="C92" s="84" t="s">
        <v>63</v>
      </c>
      <c r="D92" s="93">
        <v>0.38</v>
      </c>
      <c r="E92" s="83" t="s">
        <v>545</v>
      </c>
      <c r="F92" s="86"/>
      <c r="G92" s="86"/>
      <c r="H92" s="86"/>
      <c r="K92" s="88"/>
      <c r="L92" s="89"/>
    </row>
    <row r="93" spans="1:12" s="87" customFormat="1" ht="33.75" x14ac:dyDescent="0.25">
      <c r="A93" s="82" t="s">
        <v>598</v>
      </c>
      <c r="B93" s="83" t="s">
        <v>177</v>
      </c>
      <c r="C93" s="84" t="s">
        <v>63</v>
      </c>
      <c r="D93" s="98">
        <v>0.26500000000000001</v>
      </c>
      <c r="E93" s="83" t="s">
        <v>545</v>
      </c>
      <c r="F93" s="86"/>
      <c r="G93" s="86"/>
      <c r="H93" s="86"/>
      <c r="K93" s="88"/>
      <c r="L93" s="89"/>
    </row>
    <row r="94" spans="1:12" s="87" customFormat="1" ht="33.75" x14ac:dyDescent="0.25">
      <c r="A94" s="82" t="s">
        <v>599</v>
      </c>
      <c r="B94" s="83" t="s">
        <v>149</v>
      </c>
      <c r="C94" s="84" t="s">
        <v>63</v>
      </c>
      <c r="D94" s="85">
        <v>1.2</v>
      </c>
      <c r="E94" s="83" t="s">
        <v>545</v>
      </c>
      <c r="F94" s="86"/>
      <c r="G94" s="86"/>
      <c r="H94" s="86"/>
      <c r="K94" s="88"/>
      <c r="L94" s="89"/>
    </row>
    <row r="95" spans="1:12" s="87" customFormat="1" ht="33.75" x14ac:dyDescent="0.25">
      <c r="A95" s="82" t="s">
        <v>600</v>
      </c>
      <c r="B95" s="83" t="s">
        <v>151</v>
      </c>
      <c r="C95" s="84" t="s">
        <v>63</v>
      </c>
      <c r="D95" s="93">
        <v>0.27</v>
      </c>
      <c r="E95" s="83" t="s">
        <v>545</v>
      </c>
      <c r="F95" s="86"/>
      <c r="G95" s="86"/>
      <c r="H95" s="86"/>
      <c r="K95" s="88"/>
      <c r="L95" s="89"/>
    </row>
    <row r="96" spans="1:12" s="87" customFormat="1" ht="33.75" x14ac:dyDescent="0.25">
      <c r="A96" s="82" t="s">
        <v>601</v>
      </c>
      <c r="B96" s="83" t="s">
        <v>153</v>
      </c>
      <c r="C96" s="84" t="s">
        <v>63</v>
      </c>
      <c r="D96" s="93">
        <v>0.12</v>
      </c>
      <c r="E96" s="83" t="s">
        <v>545</v>
      </c>
      <c r="F96" s="86"/>
      <c r="G96" s="86"/>
      <c r="H96" s="86"/>
      <c r="K96" s="88"/>
      <c r="L96" s="89"/>
    </row>
    <row r="97" spans="1:12" s="87" customFormat="1" ht="22.5" x14ac:dyDescent="0.25">
      <c r="A97" s="82" t="s">
        <v>602</v>
      </c>
      <c r="B97" s="83" t="s">
        <v>155</v>
      </c>
      <c r="C97" s="84" t="s">
        <v>63</v>
      </c>
      <c r="D97" s="93">
        <v>0.02</v>
      </c>
      <c r="E97" s="83" t="s">
        <v>545</v>
      </c>
      <c r="F97" s="86"/>
      <c r="G97" s="86"/>
      <c r="H97" s="86"/>
      <c r="K97" s="88"/>
      <c r="L97" s="89"/>
    </row>
    <row r="98" spans="1:12" s="87" customFormat="1" ht="22.5" x14ac:dyDescent="0.25">
      <c r="A98" s="82" t="s">
        <v>603</v>
      </c>
      <c r="B98" s="83" t="s">
        <v>157</v>
      </c>
      <c r="C98" s="84" t="s">
        <v>61</v>
      </c>
      <c r="D98" s="91">
        <v>1</v>
      </c>
      <c r="E98" s="83" t="s">
        <v>545</v>
      </c>
      <c r="F98" s="86"/>
      <c r="G98" s="86"/>
      <c r="H98" s="86"/>
      <c r="K98" s="88"/>
      <c r="L98" s="89"/>
    </row>
    <row r="99" spans="1:12" s="87" customFormat="1" ht="33.75" x14ac:dyDescent="0.25">
      <c r="A99" s="82" t="s">
        <v>604</v>
      </c>
      <c r="B99" s="83" t="s">
        <v>185</v>
      </c>
      <c r="C99" s="84" t="s">
        <v>121</v>
      </c>
      <c r="D99" s="85">
        <v>2.92E-2</v>
      </c>
      <c r="E99" s="83" t="s">
        <v>545</v>
      </c>
      <c r="F99" s="86"/>
      <c r="G99" s="86"/>
      <c r="H99" s="86"/>
      <c r="K99" s="88"/>
      <c r="L99" s="89"/>
    </row>
    <row r="100" spans="1:12" s="24" customFormat="1" ht="33.75" x14ac:dyDescent="0.25">
      <c r="A100" s="31" t="s">
        <v>118</v>
      </c>
      <c r="B100" s="28" t="s">
        <v>161</v>
      </c>
      <c r="C100" s="30" t="s">
        <v>139</v>
      </c>
      <c r="D100" s="32">
        <v>0.8468</v>
      </c>
      <c r="E100" s="28"/>
      <c r="F100" s="27"/>
      <c r="G100" s="27"/>
      <c r="H100" s="27"/>
      <c r="K100" s="26"/>
      <c r="L100" s="25"/>
    </row>
    <row r="101" spans="1:12" s="87" customFormat="1" ht="22.5" x14ac:dyDescent="0.25">
      <c r="A101" s="82" t="s">
        <v>605</v>
      </c>
      <c r="B101" s="83" t="s">
        <v>163</v>
      </c>
      <c r="C101" s="84" t="s">
        <v>121</v>
      </c>
      <c r="D101" s="96">
        <v>2.0829999999999999E-4</v>
      </c>
      <c r="E101" s="83" t="s">
        <v>545</v>
      </c>
      <c r="F101" s="86"/>
      <c r="G101" s="86"/>
      <c r="H101" s="86"/>
      <c r="K101" s="88"/>
      <c r="L101" s="89"/>
    </row>
    <row r="102" spans="1:12" s="87" customFormat="1" ht="22.5" x14ac:dyDescent="0.25">
      <c r="A102" s="82" t="s">
        <v>606</v>
      </c>
      <c r="B102" s="83" t="s">
        <v>123</v>
      </c>
      <c r="C102" s="84" t="s">
        <v>124</v>
      </c>
      <c r="D102" s="85">
        <v>6</v>
      </c>
      <c r="E102" s="83" t="s">
        <v>545</v>
      </c>
      <c r="F102" s="86"/>
      <c r="G102" s="86"/>
      <c r="H102" s="86"/>
      <c r="K102" s="88"/>
      <c r="L102" s="89"/>
    </row>
    <row r="103" spans="1:12" s="24" customFormat="1" ht="22.5" x14ac:dyDescent="0.25">
      <c r="A103" s="31" t="s">
        <v>119</v>
      </c>
      <c r="B103" s="28" t="s">
        <v>190</v>
      </c>
      <c r="C103" s="30" t="s">
        <v>121</v>
      </c>
      <c r="D103" s="32">
        <v>3.2820000000000002E-2</v>
      </c>
      <c r="E103" s="28"/>
      <c r="F103" s="27"/>
      <c r="G103" s="27"/>
      <c r="H103" s="27"/>
      <c r="K103" s="26"/>
      <c r="L103" s="25"/>
    </row>
    <row r="104" spans="1:12" s="87" customFormat="1" ht="45" x14ac:dyDescent="0.25">
      <c r="A104" s="82" t="s">
        <v>607</v>
      </c>
      <c r="B104" s="83" t="s">
        <v>128</v>
      </c>
      <c r="C104" s="84" t="s">
        <v>121</v>
      </c>
      <c r="D104" s="92">
        <v>3.2820000000000002E-2</v>
      </c>
      <c r="E104" s="83" t="s">
        <v>545</v>
      </c>
      <c r="F104" s="86"/>
      <c r="G104" s="86"/>
      <c r="H104" s="86"/>
      <c r="K104" s="88"/>
      <c r="L104" s="89"/>
    </row>
    <row r="105" spans="1:12" s="24" customFormat="1" ht="22.5" x14ac:dyDescent="0.25">
      <c r="A105" s="31" t="s">
        <v>122</v>
      </c>
      <c r="B105" s="28" t="s">
        <v>130</v>
      </c>
      <c r="C105" s="30" t="s">
        <v>139</v>
      </c>
      <c r="D105" s="37">
        <v>0.95177999999999996</v>
      </c>
      <c r="E105" s="28"/>
      <c r="F105" s="27"/>
      <c r="G105" s="27"/>
      <c r="H105" s="27"/>
      <c r="K105" s="26"/>
      <c r="L105" s="25"/>
    </row>
    <row r="106" spans="1:12" s="24" customFormat="1" ht="22.5" x14ac:dyDescent="0.25">
      <c r="A106" s="31" t="s">
        <v>125</v>
      </c>
      <c r="B106" s="28" t="s">
        <v>170</v>
      </c>
      <c r="C106" s="30" t="s">
        <v>139</v>
      </c>
      <c r="D106" s="37">
        <v>0.95177999999999996</v>
      </c>
      <c r="E106" s="28"/>
      <c r="F106" s="27"/>
      <c r="G106" s="27"/>
      <c r="H106" s="27"/>
      <c r="K106" s="26"/>
      <c r="L106" s="25"/>
    </row>
    <row r="107" spans="1:12" s="24" customFormat="1" ht="15" x14ac:dyDescent="0.25">
      <c r="A107" s="153" t="s">
        <v>194</v>
      </c>
      <c r="B107" s="154"/>
      <c r="C107" s="154"/>
      <c r="D107" s="154"/>
      <c r="E107" s="155"/>
      <c r="F107" s="27"/>
      <c r="G107" s="27"/>
      <c r="H107" s="27"/>
      <c r="K107" s="26" t="s">
        <v>194</v>
      </c>
      <c r="L107" s="25"/>
    </row>
    <row r="108" spans="1:12" s="24" customFormat="1" ht="22.5" x14ac:dyDescent="0.25">
      <c r="A108" s="31" t="s">
        <v>127</v>
      </c>
      <c r="B108" s="28" t="s">
        <v>143</v>
      </c>
      <c r="C108" s="30" t="s">
        <v>63</v>
      </c>
      <c r="D108" s="32">
        <v>1.99</v>
      </c>
      <c r="E108" s="28"/>
      <c r="F108" s="27"/>
      <c r="G108" s="27"/>
      <c r="H108" s="27"/>
      <c r="K108" s="26"/>
      <c r="L108" s="25"/>
    </row>
    <row r="109" spans="1:12" s="87" customFormat="1" ht="22.5" x14ac:dyDescent="0.25">
      <c r="A109" s="82" t="s">
        <v>608</v>
      </c>
      <c r="B109" s="83" t="s">
        <v>105</v>
      </c>
      <c r="C109" s="84" t="s">
        <v>63</v>
      </c>
      <c r="D109" s="95">
        <v>1.0347999999999999</v>
      </c>
      <c r="E109" s="83" t="s">
        <v>545</v>
      </c>
      <c r="F109" s="86"/>
      <c r="G109" s="86"/>
      <c r="H109" s="86"/>
      <c r="K109" s="88"/>
      <c r="L109" s="89"/>
    </row>
    <row r="110" spans="1:12" s="87" customFormat="1" ht="22.5" x14ac:dyDescent="0.25">
      <c r="A110" s="82" t="s">
        <v>609</v>
      </c>
      <c r="B110" s="83" t="s">
        <v>146</v>
      </c>
      <c r="C110" s="84" t="s">
        <v>63</v>
      </c>
      <c r="D110" s="85" t="s">
        <v>147</v>
      </c>
      <c r="E110" s="83" t="s">
        <v>545</v>
      </c>
      <c r="F110" s="86"/>
      <c r="G110" s="86"/>
      <c r="H110" s="86"/>
      <c r="K110" s="88"/>
      <c r="L110" s="89"/>
    </row>
    <row r="111" spans="1:12" s="87" customFormat="1" ht="33.75" x14ac:dyDescent="0.25">
      <c r="A111" s="82" t="s">
        <v>610</v>
      </c>
      <c r="B111" s="83" t="s">
        <v>149</v>
      </c>
      <c r="C111" s="84" t="s">
        <v>63</v>
      </c>
      <c r="D111" s="85">
        <v>1.2</v>
      </c>
      <c r="E111" s="83" t="s">
        <v>545</v>
      </c>
      <c r="F111" s="86"/>
      <c r="G111" s="86"/>
      <c r="H111" s="86"/>
      <c r="K111" s="88"/>
      <c r="L111" s="89"/>
    </row>
    <row r="112" spans="1:12" s="87" customFormat="1" ht="33.75" x14ac:dyDescent="0.25">
      <c r="A112" s="82" t="s">
        <v>611</v>
      </c>
      <c r="B112" s="83" t="s">
        <v>151</v>
      </c>
      <c r="C112" s="84" t="s">
        <v>63</v>
      </c>
      <c r="D112" s="85">
        <v>0.27</v>
      </c>
      <c r="E112" s="83" t="s">
        <v>545</v>
      </c>
      <c r="F112" s="86"/>
      <c r="G112" s="86"/>
      <c r="H112" s="86"/>
      <c r="K112" s="88"/>
      <c r="L112" s="89"/>
    </row>
    <row r="113" spans="1:12" s="87" customFormat="1" ht="33.75" x14ac:dyDescent="0.25">
      <c r="A113" s="82" t="s">
        <v>612</v>
      </c>
      <c r="B113" s="83" t="s">
        <v>153</v>
      </c>
      <c r="C113" s="84" t="s">
        <v>63</v>
      </c>
      <c r="D113" s="85">
        <v>0.12</v>
      </c>
      <c r="E113" s="83" t="s">
        <v>545</v>
      </c>
      <c r="F113" s="86"/>
      <c r="G113" s="86"/>
      <c r="H113" s="86"/>
      <c r="K113" s="88"/>
      <c r="L113" s="89"/>
    </row>
    <row r="114" spans="1:12" s="87" customFormat="1" ht="22.5" x14ac:dyDescent="0.25">
      <c r="A114" s="82" t="s">
        <v>613</v>
      </c>
      <c r="B114" s="83" t="s">
        <v>155</v>
      </c>
      <c r="C114" s="84" t="s">
        <v>63</v>
      </c>
      <c r="D114" s="85">
        <v>0.02</v>
      </c>
      <c r="E114" s="83" t="s">
        <v>545</v>
      </c>
      <c r="F114" s="86"/>
      <c r="G114" s="86"/>
      <c r="H114" s="86"/>
      <c r="K114" s="88"/>
      <c r="L114" s="89"/>
    </row>
    <row r="115" spans="1:12" s="87" customFormat="1" ht="22.5" x14ac:dyDescent="0.25">
      <c r="A115" s="82" t="s">
        <v>614</v>
      </c>
      <c r="B115" s="83" t="s">
        <v>157</v>
      </c>
      <c r="C115" s="84" t="s">
        <v>61</v>
      </c>
      <c r="D115" s="91">
        <v>1</v>
      </c>
      <c r="E115" s="83" t="s">
        <v>545</v>
      </c>
      <c r="F115" s="86"/>
      <c r="G115" s="86"/>
      <c r="H115" s="86"/>
      <c r="K115" s="88"/>
      <c r="L115" s="89"/>
    </row>
    <row r="116" spans="1:12" s="87" customFormat="1" ht="33.75" x14ac:dyDescent="0.25">
      <c r="A116" s="82" t="s">
        <v>615</v>
      </c>
      <c r="B116" s="83" t="s">
        <v>159</v>
      </c>
      <c r="C116" s="84" t="s">
        <v>121</v>
      </c>
      <c r="D116" s="85">
        <v>2.5899999999999999E-2</v>
      </c>
      <c r="E116" s="83" t="s">
        <v>545</v>
      </c>
      <c r="F116" s="86"/>
      <c r="G116" s="86"/>
      <c r="H116" s="86"/>
      <c r="K116" s="88"/>
      <c r="L116" s="89"/>
    </row>
    <row r="117" spans="1:12" s="24" customFormat="1" ht="33.75" x14ac:dyDescent="0.25">
      <c r="A117" s="31" t="s">
        <v>129</v>
      </c>
      <c r="B117" s="28" t="s">
        <v>161</v>
      </c>
      <c r="C117" s="30" t="s">
        <v>139</v>
      </c>
      <c r="D117" s="32">
        <v>0.75109999999999999</v>
      </c>
      <c r="E117" s="28"/>
      <c r="F117" s="27"/>
      <c r="G117" s="27"/>
      <c r="H117" s="27"/>
      <c r="K117" s="26"/>
      <c r="L117" s="25"/>
    </row>
    <row r="118" spans="1:12" s="87" customFormat="1" ht="22.5" x14ac:dyDescent="0.25">
      <c r="A118" s="82" t="s">
        <v>616</v>
      </c>
      <c r="B118" s="83" t="s">
        <v>163</v>
      </c>
      <c r="C118" s="84" t="s">
        <v>121</v>
      </c>
      <c r="D118" s="96">
        <v>1.8479999999999999E-4</v>
      </c>
      <c r="E118" s="83" t="s">
        <v>545</v>
      </c>
      <c r="F118" s="86"/>
      <c r="G118" s="86"/>
      <c r="H118" s="86"/>
      <c r="K118" s="88"/>
      <c r="L118" s="89"/>
    </row>
    <row r="119" spans="1:12" s="87" customFormat="1" ht="22.5" x14ac:dyDescent="0.25">
      <c r="A119" s="82" t="s">
        <v>617</v>
      </c>
      <c r="B119" s="83" t="s">
        <v>123</v>
      </c>
      <c r="C119" s="84" t="s">
        <v>124</v>
      </c>
      <c r="D119" s="85">
        <v>6</v>
      </c>
      <c r="E119" s="83" t="s">
        <v>545</v>
      </c>
      <c r="F119" s="86"/>
      <c r="G119" s="86"/>
      <c r="H119" s="86"/>
      <c r="K119" s="88"/>
      <c r="L119" s="89"/>
    </row>
    <row r="120" spans="1:12" s="24" customFormat="1" ht="22.5" x14ac:dyDescent="0.25">
      <c r="A120" s="31" t="s">
        <v>131</v>
      </c>
      <c r="B120" s="28" t="s">
        <v>166</v>
      </c>
      <c r="C120" s="30" t="s">
        <v>121</v>
      </c>
      <c r="D120" s="32">
        <v>2.631E-2</v>
      </c>
      <c r="E120" s="28"/>
      <c r="F120" s="27"/>
      <c r="G120" s="27"/>
      <c r="H120" s="27"/>
      <c r="K120" s="26"/>
      <c r="L120" s="25"/>
    </row>
    <row r="121" spans="1:12" s="87" customFormat="1" ht="45" x14ac:dyDescent="0.25">
      <c r="A121" s="82" t="s">
        <v>618</v>
      </c>
      <c r="B121" s="83" t="s">
        <v>128</v>
      </c>
      <c r="C121" s="84" t="s">
        <v>121</v>
      </c>
      <c r="D121" s="92">
        <v>2.631E-2</v>
      </c>
      <c r="E121" s="83" t="s">
        <v>545</v>
      </c>
      <c r="F121" s="86"/>
      <c r="G121" s="86"/>
      <c r="H121" s="86"/>
      <c r="K121" s="88"/>
      <c r="L121" s="89"/>
    </row>
    <row r="122" spans="1:12" s="24" customFormat="1" ht="22.5" x14ac:dyDescent="0.25">
      <c r="A122" s="31" t="s">
        <v>133</v>
      </c>
      <c r="B122" s="28" t="s">
        <v>130</v>
      </c>
      <c r="C122" s="30" t="s">
        <v>139</v>
      </c>
      <c r="D122" s="32">
        <v>0.76298999999999995</v>
      </c>
      <c r="E122" s="28"/>
      <c r="F122" s="27"/>
      <c r="G122" s="27"/>
      <c r="H122" s="27"/>
      <c r="K122" s="26"/>
      <c r="L122" s="25"/>
    </row>
    <row r="123" spans="1:12" s="24" customFormat="1" ht="22.5" x14ac:dyDescent="0.25">
      <c r="A123" s="31" t="s">
        <v>135</v>
      </c>
      <c r="B123" s="28" t="s">
        <v>170</v>
      </c>
      <c r="C123" s="30" t="s">
        <v>139</v>
      </c>
      <c r="D123" s="32">
        <v>0.76298999999999995</v>
      </c>
      <c r="E123" s="28"/>
      <c r="F123" s="27"/>
      <c r="G123" s="27"/>
      <c r="H123" s="27"/>
      <c r="K123" s="26"/>
      <c r="L123" s="25"/>
    </row>
    <row r="124" spans="1:12" s="24" customFormat="1" ht="24" x14ac:dyDescent="0.25">
      <c r="A124" s="153" t="s">
        <v>211</v>
      </c>
      <c r="B124" s="154"/>
      <c r="C124" s="154"/>
      <c r="D124" s="154"/>
      <c r="E124" s="155"/>
      <c r="F124" s="27"/>
      <c r="G124" s="27"/>
      <c r="H124" s="27"/>
      <c r="K124" s="26" t="s">
        <v>211</v>
      </c>
      <c r="L124" s="25"/>
    </row>
    <row r="125" spans="1:12" s="24" customFormat="1" ht="22.5" x14ac:dyDescent="0.25">
      <c r="A125" s="156" t="s">
        <v>212</v>
      </c>
      <c r="B125" s="157"/>
      <c r="C125" s="157"/>
      <c r="D125" s="157"/>
      <c r="E125" s="158"/>
      <c r="F125" s="27"/>
      <c r="G125" s="27"/>
      <c r="H125" s="27"/>
      <c r="K125" s="26"/>
      <c r="L125" s="25" t="s">
        <v>212</v>
      </c>
    </row>
    <row r="126" spans="1:12" s="24" customFormat="1" ht="22.5" x14ac:dyDescent="0.25">
      <c r="A126" s="31" t="s">
        <v>137</v>
      </c>
      <c r="B126" s="28" t="s">
        <v>180</v>
      </c>
      <c r="C126" s="30" t="s">
        <v>232</v>
      </c>
      <c r="D126" s="32">
        <v>161</v>
      </c>
      <c r="E126" s="28"/>
      <c r="F126" s="27"/>
      <c r="G126" s="27"/>
      <c r="H126" s="27"/>
      <c r="K126" s="26"/>
      <c r="L126" s="25"/>
    </row>
    <row r="127" spans="1:12" s="24" customFormat="1" ht="15" x14ac:dyDescent="0.25">
      <c r="A127" s="156" t="s">
        <v>213</v>
      </c>
      <c r="B127" s="157"/>
      <c r="C127" s="157"/>
      <c r="D127" s="157"/>
      <c r="E127" s="158"/>
      <c r="F127" s="27"/>
      <c r="G127" s="27"/>
      <c r="H127" s="27"/>
      <c r="K127" s="26"/>
      <c r="L127" s="25" t="s">
        <v>213</v>
      </c>
    </row>
    <row r="128" spans="1:12" s="24" customFormat="1" ht="15" x14ac:dyDescent="0.25">
      <c r="A128" s="31" t="s">
        <v>142</v>
      </c>
      <c r="B128" s="28" t="s">
        <v>214</v>
      </c>
      <c r="C128" s="30" t="s">
        <v>232</v>
      </c>
      <c r="D128" s="32">
        <v>161</v>
      </c>
      <c r="E128" s="28"/>
      <c r="F128" s="27"/>
      <c r="G128" s="27"/>
      <c r="H128" s="27"/>
      <c r="K128" s="26"/>
      <c r="L128" s="25"/>
    </row>
    <row r="129" spans="1:12" s="87" customFormat="1" ht="56.25" x14ac:dyDescent="0.25">
      <c r="A129" s="82" t="s">
        <v>619</v>
      </c>
      <c r="B129" s="83" t="s">
        <v>215</v>
      </c>
      <c r="C129" s="84" t="s">
        <v>124</v>
      </c>
      <c r="D129" s="94">
        <v>1.3</v>
      </c>
      <c r="E129" s="83" t="s">
        <v>545</v>
      </c>
      <c r="F129" s="86"/>
      <c r="G129" s="86"/>
      <c r="H129" s="86"/>
      <c r="K129" s="88"/>
      <c r="L129" s="89"/>
    </row>
    <row r="130" spans="1:12" s="24" customFormat="1" ht="15" x14ac:dyDescent="0.25">
      <c r="A130" s="156" t="s">
        <v>216</v>
      </c>
      <c r="B130" s="157"/>
      <c r="C130" s="157"/>
      <c r="D130" s="157"/>
      <c r="E130" s="158"/>
      <c r="F130" s="27"/>
      <c r="G130" s="27"/>
      <c r="H130" s="27"/>
      <c r="K130" s="26"/>
      <c r="L130" s="25" t="s">
        <v>216</v>
      </c>
    </row>
    <row r="131" spans="1:12" s="24" customFormat="1" ht="33.75" x14ac:dyDescent="0.25">
      <c r="A131" s="31" t="s">
        <v>144</v>
      </c>
      <c r="B131" s="28" t="s">
        <v>217</v>
      </c>
      <c r="C131" s="30" t="s">
        <v>232</v>
      </c>
      <c r="D131" s="32">
        <v>161</v>
      </c>
      <c r="E131" s="28"/>
      <c r="F131" s="27"/>
      <c r="G131" s="27"/>
      <c r="H131" s="27"/>
      <c r="K131" s="26"/>
      <c r="L131" s="25"/>
    </row>
    <row r="132" spans="1:12" s="87" customFormat="1" ht="22.5" x14ac:dyDescent="0.25">
      <c r="A132" s="82" t="s">
        <v>620</v>
      </c>
      <c r="B132" s="83" t="s">
        <v>218</v>
      </c>
      <c r="C132" s="84" t="s">
        <v>124</v>
      </c>
      <c r="D132" s="91">
        <v>242</v>
      </c>
      <c r="E132" s="83" t="s">
        <v>545</v>
      </c>
      <c r="F132" s="86"/>
      <c r="G132" s="86"/>
      <c r="H132" s="86"/>
      <c r="K132" s="88"/>
      <c r="L132" s="89"/>
    </row>
    <row r="133" spans="1:12" s="24" customFormat="1" ht="22.5" x14ac:dyDescent="0.25">
      <c r="A133" s="156" t="s">
        <v>219</v>
      </c>
      <c r="B133" s="157"/>
      <c r="C133" s="157"/>
      <c r="D133" s="157"/>
      <c r="E133" s="158"/>
      <c r="F133" s="27"/>
      <c r="G133" s="27"/>
      <c r="H133" s="27"/>
      <c r="K133" s="26"/>
      <c r="L133" s="25" t="s">
        <v>219</v>
      </c>
    </row>
    <row r="134" spans="1:12" s="24" customFormat="1" ht="15" x14ac:dyDescent="0.25">
      <c r="A134" s="31" t="s">
        <v>145</v>
      </c>
      <c r="B134" s="28" t="s">
        <v>220</v>
      </c>
      <c r="C134" s="30" t="s">
        <v>139</v>
      </c>
      <c r="D134" s="32">
        <v>139.15</v>
      </c>
      <c r="E134" s="28"/>
      <c r="F134" s="27"/>
      <c r="G134" s="27"/>
      <c r="H134" s="27"/>
      <c r="K134" s="26"/>
      <c r="L134" s="25"/>
    </row>
    <row r="135" spans="1:12" s="24" customFormat="1" ht="15" x14ac:dyDescent="0.25">
      <c r="A135" s="31" t="s">
        <v>148</v>
      </c>
      <c r="B135" s="28" t="s">
        <v>221</v>
      </c>
      <c r="C135" s="30" t="s">
        <v>139</v>
      </c>
      <c r="D135" s="32">
        <v>139.15</v>
      </c>
      <c r="E135" s="28"/>
      <c r="F135" s="27"/>
      <c r="G135" s="27"/>
      <c r="H135" s="27"/>
      <c r="K135" s="26"/>
      <c r="L135" s="25"/>
    </row>
    <row r="136" spans="1:12" s="24" customFormat="1" ht="33.75" x14ac:dyDescent="0.25">
      <c r="A136" s="31" t="s">
        <v>150</v>
      </c>
      <c r="B136" s="28" t="s">
        <v>564</v>
      </c>
      <c r="C136" s="30" t="s">
        <v>139</v>
      </c>
      <c r="D136" s="32">
        <v>139.15</v>
      </c>
      <c r="E136" s="28"/>
      <c r="F136" s="27"/>
      <c r="G136" s="27"/>
      <c r="H136" s="27"/>
      <c r="K136" s="26"/>
      <c r="L136" s="25"/>
    </row>
    <row r="137" spans="1:12" s="87" customFormat="1" ht="56.25" x14ac:dyDescent="0.25">
      <c r="A137" s="82" t="s">
        <v>621</v>
      </c>
      <c r="B137" s="83" t="s">
        <v>563</v>
      </c>
      <c r="C137" s="84" t="s">
        <v>124</v>
      </c>
      <c r="D137" s="85">
        <v>153.065</v>
      </c>
      <c r="E137" s="83" t="s">
        <v>545</v>
      </c>
      <c r="F137" s="86"/>
      <c r="G137" s="86"/>
      <c r="H137" s="86"/>
      <c r="K137" s="88"/>
      <c r="L137" s="89"/>
    </row>
    <row r="138" spans="1:12" s="24" customFormat="1" ht="22.5" x14ac:dyDescent="0.25">
      <c r="A138" s="156" t="s">
        <v>222</v>
      </c>
      <c r="B138" s="157"/>
      <c r="C138" s="157"/>
      <c r="D138" s="157"/>
      <c r="E138" s="158"/>
      <c r="F138" s="27"/>
      <c r="G138" s="27"/>
      <c r="H138" s="27"/>
      <c r="K138" s="26"/>
      <c r="L138" s="25" t="s">
        <v>222</v>
      </c>
    </row>
    <row r="139" spans="1:12" s="24" customFormat="1" ht="22.5" x14ac:dyDescent="0.25">
      <c r="A139" s="31" t="s">
        <v>152</v>
      </c>
      <c r="B139" s="28" t="s">
        <v>223</v>
      </c>
      <c r="C139" s="30" t="s">
        <v>139</v>
      </c>
      <c r="D139" s="32">
        <v>37.32</v>
      </c>
      <c r="E139" s="28"/>
      <c r="F139" s="27"/>
      <c r="G139" s="27"/>
      <c r="H139" s="27"/>
      <c r="K139" s="26"/>
      <c r="L139" s="25"/>
    </row>
    <row r="140" spans="1:12" s="87" customFormat="1" ht="56.25" x14ac:dyDescent="0.25">
      <c r="A140" s="82" t="s">
        <v>622</v>
      </c>
      <c r="B140" s="83" t="s">
        <v>224</v>
      </c>
      <c r="C140" s="84" t="s">
        <v>124</v>
      </c>
      <c r="D140" s="91">
        <v>11</v>
      </c>
      <c r="E140" s="83" t="s">
        <v>545</v>
      </c>
      <c r="F140" s="86"/>
      <c r="G140" s="86"/>
      <c r="H140" s="86"/>
      <c r="K140" s="88"/>
      <c r="L140" s="89"/>
    </row>
    <row r="141" spans="1:12" s="24" customFormat="1" ht="15" x14ac:dyDescent="0.25">
      <c r="A141" s="156" t="s">
        <v>225</v>
      </c>
      <c r="B141" s="157"/>
      <c r="C141" s="157"/>
      <c r="D141" s="157"/>
      <c r="E141" s="158"/>
      <c r="F141" s="27"/>
      <c r="G141" s="27"/>
      <c r="H141" s="27"/>
      <c r="K141" s="26"/>
      <c r="L141" s="25" t="s">
        <v>225</v>
      </c>
    </row>
    <row r="142" spans="1:12" s="24" customFormat="1" ht="22.5" x14ac:dyDescent="0.25">
      <c r="A142" s="31" t="s">
        <v>154</v>
      </c>
      <c r="B142" s="28" t="s">
        <v>226</v>
      </c>
      <c r="C142" s="30" t="s">
        <v>139</v>
      </c>
      <c r="D142" s="32">
        <v>37.32</v>
      </c>
      <c r="E142" s="28"/>
      <c r="F142" s="27"/>
      <c r="G142" s="27"/>
      <c r="H142" s="27"/>
      <c r="K142" s="26"/>
      <c r="L142" s="25"/>
    </row>
    <row r="143" spans="1:12" s="79" customFormat="1" ht="56.25" hidden="1" x14ac:dyDescent="0.25">
      <c r="A143" s="74" t="s">
        <v>230</v>
      </c>
      <c r="B143" s="75" t="s">
        <v>224</v>
      </c>
      <c r="C143" s="76" t="s">
        <v>124</v>
      </c>
      <c r="D143" s="77">
        <v>11.196</v>
      </c>
      <c r="E143" s="83" t="s">
        <v>545</v>
      </c>
      <c r="F143" s="78"/>
      <c r="G143" s="78"/>
      <c r="H143" s="78"/>
      <c r="K143" s="80"/>
      <c r="L143" s="81"/>
    </row>
    <row r="144" spans="1:12" s="79" customFormat="1" ht="56.25" x14ac:dyDescent="0.25">
      <c r="A144" s="74" t="s">
        <v>623</v>
      </c>
      <c r="B144" s="75" t="s">
        <v>227</v>
      </c>
      <c r="C144" s="76" t="s">
        <v>124</v>
      </c>
      <c r="D144" s="90">
        <v>74</v>
      </c>
      <c r="E144" s="83" t="s">
        <v>545</v>
      </c>
      <c r="F144" s="78"/>
      <c r="G144" s="78"/>
      <c r="H144" s="78"/>
      <c r="K144" s="80"/>
      <c r="L144" s="81"/>
    </row>
    <row r="145" spans="1:12" s="24" customFormat="1" ht="15" x14ac:dyDescent="0.25">
      <c r="A145" s="156" t="s">
        <v>228</v>
      </c>
      <c r="B145" s="157"/>
      <c r="C145" s="157"/>
      <c r="D145" s="157"/>
      <c r="E145" s="158"/>
      <c r="F145" s="27"/>
      <c r="G145" s="27"/>
      <c r="H145" s="27"/>
      <c r="K145" s="26"/>
      <c r="L145" s="25" t="s">
        <v>228</v>
      </c>
    </row>
    <row r="146" spans="1:12" s="24" customFormat="1" ht="22.5" x14ac:dyDescent="0.25">
      <c r="A146" s="31" t="s">
        <v>156</v>
      </c>
      <c r="B146" s="28" t="s">
        <v>229</v>
      </c>
      <c r="C146" s="30" t="s">
        <v>232</v>
      </c>
      <c r="D146" s="32">
        <v>13.5</v>
      </c>
      <c r="E146" s="28"/>
      <c r="F146" s="27"/>
      <c r="G146" s="27"/>
      <c r="H146" s="27"/>
      <c r="K146" s="26"/>
      <c r="L146" s="25"/>
    </row>
    <row r="147" spans="1:12" s="87" customFormat="1" ht="22.5" x14ac:dyDescent="0.25">
      <c r="A147" s="82" t="s">
        <v>624</v>
      </c>
      <c r="B147" s="83" t="s">
        <v>231</v>
      </c>
      <c r="C147" s="84" t="s">
        <v>232</v>
      </c>
      <c r="D147" s="85">
        <v>13.743</v>
      </c>
      <c r="E147" s="83" t="s">
        <v>545</v>
      </c>
      <c r="F147" s="86"/>
      <c r="G147" s="86"/>
      <c r="H147" s="86"/>
      <c r="K147" s="88"/>
      <c r="L147" s="89"/>
    </row>
    <row r="148" spans="1:12" s="24" customFormat="1" ht="15" x14ac:dyDescent="0.25">
      <c r="A148" s="153" t="s">
        <v>233</v>
      </c>
      <c r="B148" s="154"/>
      <c r="C148" s="154"/>
      <c r="D148" s="154"/>
      <c r="E148" s="155"/>
      <c r="F148" s="27"/>
      <c r="G148" s="27"/>
      <c r="H148" s="27"/>
      <c r="K148" s="26" t="s">
        <v>233</v>
      </c>
      <c r="L148" s="25"/>
    </row>
    <row r="149" spans="1:12" s="24" customFormat="1" ht="22.5" x14ac:dyDescent="0.25">
      <c r="A149" s="31" t="s">
        <v>158</v>
      </c>
      <c r="B149" s="28" t="s">
        <v>234</v>
      </c>
      <c r="C149" s="30" t="s">
        <v>61</v>
      </c>
      <c r="D149" s="35">
        <v>2</v>
      </c>
      <c r="E149" s="28"/>
      <c r="F149" s="27"/>
      <c r="G149" s="27"/>
      <c r="H149" s="27"/>
      <c r="K149" s="26"/>
      <c r="L149" s="25"/>
    </row>
    <row r="150" spans="1:12" s="24" customFormat="1" ht="22.5" x14ac:dyDescent="0.25">
      <c r="A150" s="31" t="s">
        <v>160</v>
      </c>
      <c r="B150" s="28" t="s">
        <v>235</v>
      </c>
      <c r="C150" s="30" t="s">
        <v>61</v>
      </c>
      <c r="D150" s="35">
        <v>2</v>
      </c>
      <c r="E150" s="28"/>
      <c r="F150" s="27"/>
      <c r="G150" s="27"/>
      <c r="H150" s="27"/>
      <c r="K150" s="26"/>
      <c r="L150" s="25"/>
    </row>
    <row r="151" spans="1:12" s="24" customFormat="1" ht="15" x14ac:dyDescent="0.25">
      <c r="A151" s="156" t="s">
        <v>236</v>
      </c>
      <c r="B151" s="157"/>
      <c r="C151" s="157"/>
      <c r="D151" s="157"/>
      <c r="E151" s="158"/>
      <c r="F151" s="27"/>
      <c r="G151" s="27"/>
      <c r="H151" s="27"/>
      <c r="K151" s="26"/>
      <c r="L151" s="25" t="s">
        <v>236</v>
      </c>
    </row>
    <row r="152" spans="1:12" s="24" customFormat="1" ht="22.5" x14ac:dyDescent="0.25">
      <c r="A152" s="31" t="s">
        <v>162</v>
      </c>
      <c r="B152" s="28" t="s">
        <v>237</v>
      </c>
      <c r="C152" s="30" t="s">
        <v>232</v>
      </c>
      <c r="D152" s="32">
        <v>686.02</v>
      </c>
      <c r="E152" s="28"/>
      <c r="F152" s="27"/>
      <c r="G152" s="27"/>
      <c r="H152" s="27"/>
      <c r="K152" s="26"/>
      <c r="L152" s="25"/>
    </row>
    <row r="153" spans="1:12" s="87" customFormat="1" ht="45" x14ac:dyDescent="0.25">
      <c r="A153" s="82" t="s">
        <v>625</v>
      </c>
      <c r="B153" s="83" t="s">
        <v>238</v>
      </c>
      <c r="C153" s="84" t="s">
        <v>232</v>
      </c>
      <c r="D153" s="85">
        <v>8.08</v>
      </c>
      <c r="E153" s="83" t="s">
        <v>545</v>
      </c>
      <c r="F153" s="86"/>
      <c r="G153" s="86"/>
      <c r="H153" s="86"/>
      <c r="K153" s="88"/>
      <c r="L153" s="89"/>
    </row>
    <row r="154" spans="1:12" s="87" customFormat="1" ht="45" x14ac:dyDescent="0.25">
      <c r="A154" s="82" t="s">
        <v>626</v>
      </c>
      <c r="B154" s="83" t="s">
        <v>239</v>
      </c>
      <c r="C154" s="84" t="s">
        <v>232</v>
      </c>
      <c r="D154" s="85">
        <v>684.8</v>
      </c>
      <c r="E154" s="83" t="s">
        <v>545</v>
      </c>
      <c r="F154" s="86"/>
      <c r="G154" s="86"/>
      <c r="H154" s="86"/>
      <c r="K154" s="88"/>
      <c r="L154" s="89"/>
    </row>
    <row r="155" spans="1:12" s="24" customFormat="1" ht="15" x14ac:dyDescent="0.25">
      <c r="A155" s="156" t="s">
        <v>240</v>
      </c>
      <c r="B155" s="157"/>
      <c r="C155" s="157"/>
      <c r="D155" s="157"/>
      <c r="E155" s="158"/>
      <c r="F155" s="27"/>
      <c r="G155" s="27"/>
      <c r="H155" s="27"/>
      <c r="K155" s="26"/>
      <c r="L155" s="25" t="s">
        <v>240</v>
      </c>
    </row>
    <row r="156" spans="1:12" s="24" customFormat="1" ht="22.5" x14ac:dyDescent="0.25">
      <c r="A156" s="31" t="s">
        <v>164</v>
      </c>
      <c r="B156" s="28" t="s">
        <v>241</v>
      </c>
      <c r="C156" s="30" t="s">
        <v>61</v>
      </c>
      <c r="D156" s="32">
        <v>10</v>
      </c>
      <c r="E156" s="28"/>
      <c r="F156" s="27"/>
      <c r="G156" s="27"/>
      <c r="H156" s="27"/>
      <c r="K156" s="26"/>
      <c r="L156" s="25"/>
    </row>
    <row r="157" spans="1:12" s="87" customFormat="1" ht="22.5" x14ac:dyDescent="0.25">
      <c r="A157" s="82" t="s">
        <v>627</v>
      </c>
      <c r="B157" s="83" t="s">
        <v>242</v>
      </c>
      <c r="C157" s="84" t="s">
        <v>61</v>
      </c>
      <c r="D157" s="85">
        <v>10</v>
      </c>
      <c r="E157" s="83" t="s">
        <v>545</v>
      </c>
      <c r="F157" s="86"/>
      <c r="G157" s="86"/>
      <c r="H157" s="86"/>
      <c r="K157" s="88"/>
      <c r="L157" s="89"/>
    </row>
    <row r="158" spans="1:12" s="24" customFormat="1" ht="15" x14ac:dyDescent="0.25">
      <c r="A158" s="156" t="s">
        <v>243</v>
      </c>
      <c r="B158" s="157"/>
      <c r="C158" s="157"/>
      <c r="D158" s="157"/>
      <c r="E158" s="158"/>
      <c r="F158" s="27"/>
      <c r="G158" s="27"/>
      <c r="H158" s="27"/>
      <c r="K158" s="26"/>
      <c r="L158" s="25" t="s">
        <v>243</v>
      </c>
    </row>
    <row r="159" spans="1:12" s="24" customFormat="1" ht="22.5" x14ac:dyDescent="0.25">
      <c r="A159" s="31" t="s">
        <v>165</v>
      </c>
      <c r="B159" s="28" t="s">
        <v>241</v>
      </c>
      <c r="C159" s="30" t="s">
        <v>61</v>
      </c>
      <c r="D159" s="32">
        <v>4</v>
      </c>
      <c r="E159" s="28"/>
      <c r="F159" s="27"/>
      <c r="G159" s="27"/>
      <c r="H159" s="27"/>
      <c r="K159" s="26"/>
      <c r="L159" s="25"/>
    </row>
    <row r="160" spans="1:12" s="87" customFormat="1" ht="22.5" x14ac:dyDescent="0.25">
      <c r="A160" s="82" t="s">
        <v>628</v>
      </c>
      <c r="B160" s="83" t="s">
        <v>244</v>
      </c>
      <c r="C160" s="84" t="s">
        <v>61</v>
      </c>
      <c r="D160" s="91">
        <v>4</v>
      </c>
      <c r="E160" s="83" t="s">
        <v>545</v>
      </c>
      <c r="F160" s="86"/>
      <c r="G160" s="86"/>
      <c r="H160" s="86"/>
      <c r="K160" s="88"/>
      <c r="L160" s="89"/>
    </row>
    <row r="161" spans="1:12" s="24" customFormat="1" ht="15" x14ac:dyDescent="0.25">
      <c r="A161" s="156" t="s">
        <v>245</v>
      </c>
      <c r="B161" s="157"/>
      <c r="C161" s="157"/>
      <c r="D161" s="157"/>
      <c r="E161" s="158"/>
      <c r="F161" s="27"/>
      <c r="G161" s="27"/>
      <c r="H161" s="27"/>
      <c r="K161" s="26"/>
      <c r="L161" s="25" t="s">
        <v>245</v>
      </c>
    </row>
    <row r="162" spans="1:12" s="24" customFormat="1" ht="22.5" x14ac:dyDescent="0.25">
      <c r="A162" s="31" t="s">
        <v>167</v>
      </c>
      <c r="B162" s="28" t="s">
        <v>241</v>
      </c>
      <c r="C162" s="30" t="s">
        <v>548</v>
      </c>
      <c r="D162" s="32">
        <v>4</v>
      </c>
      <c r="E162" s="28"/>
      <c r="F162" s="27"/>
      <c r="G162" s="27"/>
      <c r="H162" s="27"/>
      <c r="K162" s="26"/>
      <c r="L162" s="25"/>
    </row>
    <row r="163" spans="1:12" s="87" customFormat="1" ht="22.5" x14ac:dyDescent="0.25">
      <c r="A163" s="82" t="s">
        <v>629</v>
      </c>
      <c r="B163" s="83" t="s">
        <v>246</v>
      </c>
      <c r="C163" s="84" t="s">
        <v>61</v>
      </c>
      <c r="D163" s="91">
        <v>4</v>
      </c>
      <c r="E163" s="83" t="s">
        <v>545</v>
      </c>
      <c r="F163" s="86"/>
      <c r="G163" s="86"/>
      <c r="H163" s="86"/>
      <c r="K163" s="88"/>
      <c r="L163" s="89"/>
    </row>
    <row r="164" spans="1:12" s="24" customFormat="1" ht="15" x14ac:dyDescent="0.25">
      <c r="A164" s="156" t="s">
        <v>247</v>
      </c>
      <c r="B164" s="157"/>
      <c r="C164" s="157"/>
      <c r="D164" s="157"/>
      <c r="E164" s="158"/>
      <c r="F164" s="27"/>
      <c r="G164" s="27"/>
      <c r="H164" s="27"/>
      <c r="K164" s="26"/>
      <c r="L164" s="25" t="s">
        <v>247</v>
      </c>
    </row>
    <row r="165" spans="1:12" s="24" customFormat="1" ht="22.5" x14ac:dyDescent="0.25">
      <c r="A165" s="31" t="s">
        <v>168</v>
      </c>
      <c r="B165" s="28" t="s">
        <v>248</v>
      </c>
      <c r="C165" s="30" t="s">
        <v>61</v>
      </c>
      <c r="D165" s="32">
        <v>88</v>
      </c>
      <c r="E165" s="28"/>
      <c r="F165" s="27"/>
      <c r="G165" s="27"/>
      <c r="H165" s="27"/>
      <c r="K165" s="26"/>
      <c r="L165" s="25"/>
    </row>
    <row r="166" spans="1:12" s="87" customFormat="1" ht="22.5" x14ac:dyDescent="0.25">
      <c r="A166" s="82" t="s">
        <v>630</v>
      </c>
      <c r="B166" s="83" t="s">
        <v>249</v>
      </c>
      <c r="C166" s="84" t="s">
        <v>61</v>
      </c>
      <c r="D166" s="91">
        <v>8</v>
      </c>
      <c r="E166" s="83" t="s">
        <v>545</v>
      </c>
      <c r="F166" s="86"/>
      <c r="G166" s="86"/>
      <c r="H166" s="86"/>
      <c r="K166" s="88"/>
      <c r="L166" s="89"/>
    </row>
    <row r="167" spans="1:12" s="87" customFormat="1" ht="22.5" x14ac:dyDescent="0.25">
      <c r="A167" s="82" t="s">
        <v>631</v>
      </c>
      <c r="B167" s="83" t="s">
        <v>250</v>
      </c>
      <c r="C167" s="84" t="s">
        <v>61</v>
      </c>
      <c r="D167" s="85">
        <v>50</v>
      </c>
      <c r="E167" s="83" t="s">
        <v>545</v>
      </c>
      <c r="F167" s="86"/>
      <c r="G167" s="86"/>
      <c r="H167" s="86"/>
      <c r="K167" s="88"/>
      <c r="L167" s="89"/>
    </row>
    <row r="168" spans="1:12" s="87" customFormat="1" ht="22.5" x14ac:dyDescent="0.25">
      <c r="A168" s="82" t="s">
        <v>632</v>
      </c>
      <c r="B168" s="83" t="s">
        <v>251</v>
      </c>
      <c r="C168" s="84" t="s">
        <v>61</v>
      </c>
      <c r="D168" s="91">
        <v>2</v>
      </c>
      <c r="E168" s="83" t="s">
        <v>545</v>
      </c>
      <c r="F168" s="86"/>
      <c r="G168" s="86"/>
      <c r="H168" s="86"/>
      <c r="K168" s="88"/>
      <c r="L168" s="89"/>
    </row>
    <row r="169" spans="1:12" s="87" customFormat="1" ht="22.5" x14ac:dyDescent="0.25">
      <c r="A169" s="82" t="s">
        <v>633</v>
      </c>
      <c r="B169" s="83" t="s">
        <v>252</v>
      </c>
      <c r="C169" s="84" t="s">
        <v>61</v>
      </c>
      <c r="D169" s="85">
        <v>8</v>
      </c>
      <c r="E169" s="83" t="s">
        <v>545</v>
      </c>
      <c r="F169" s="86"/>
      <c r="G169" s="86"/>
      <c r="H169" s="86"/>
      <c r="K169" s="88"/>
      <c r="L169" s="89"/>
    </row>
    <row r="170" spans="1:12" s="87" customFormat="1" ht="22.5" x14ac:dyDescent="0.25">
      <c r="A170" s="82" t="s">
        <v>634</v>
      </c>
      <c r="B170" s="83" t="s">
        <v>253</v>
      </c>
      <c r="C170" s="84" t="s">
        <v>61</v>
      </c>
      <c r="D170" s="85">
        <v>6</v>
      </c>
      <c r="E170" s="83" t="s">
        <v>545</v>
      </c>
      <c r="F170" s="86"/>
      <c r="G170" s="86"/>
      <c r="H170" s="86"/>
      <c r="K170" s="88"/>
      <c r="L170" s="89"/>
    </row>
    <row r="171" spans="1:12" s="87" customFormat="1" ht="33.75" x14ac:dyDescent="0.25">
      <c r="A171" s="82" t="s">
        <v>635</v>
      </c>
      <c r="B171" s="83" t="s">
        <v>254</v>
      </c>
      <c r="C171" s="84" t="s">
        <v>61</v>
      </c>
      <c r="D171" s="91">
        <v>4</v>
      </c>
      <c r="E171" s="83" t="s">
        <v>545</v>
      </c>
      <c r="F171" s="86"/>
      <c r="G171" s="86"/>
      <c r="H171" s="86"/>
      <c r="K171" s="88"/>
      <c r="L171" s="89"/>
    </row>
    <row r="172" spans="1:12" s="87" customFormat="1" ht="45" x14ac:dyDescent="0.25">
      <c r="A172" s="82" t="s">
        <v>636</v>
      </c>
      <c r="B172" s="83" t="s">
        <v>255</v>
      </c>
      <c r="C172" s="84" t="s">
        <v>61</v>
      </c>
      <c r="D172" s="91">
        <v>2</v>
      </c>
      <c r="E172" s="83" t="s">
        <v>545</v>
      </c>
      <c r="F172" s="86"/>
      <c r="G172" s="86"/>
      <c r="H172" s="86"/>
      <c r="K172" s="88"/>
      <c r="L172" s="89"/>
    </row>
    <row r="173" spans="1:12" s="87" customFormat="1" ht="33.75" x14ac:dyDescent="0.25">
      <c r="A173" s="82" t="s">
        <v>637</v>
      </c>
      <c r="B173" s="83" t="s">
        <v>256</v>
      </c>
      <c r="C173" s="84" t="s">
        <v>61</v>
      </c>
      <c r="D173" s="85">
        <v>2</v>
      </c>
      <c r="E173" s="83" t="s">
        <v>545</v>
      </c>
      <c r="F173" s="86"/>
      <c r="G173" s="86"/>
      <c r="H173" s="86"/>
      <c r="K173" s="88"/>
      <c r="L173" s="89"/>
    </row>
    <row r="174" spans="1:12" s="87" customFormat="1" ht="33.75" x14ac:dyDescent="0.25">
      <c r="A174" s="82" t="s">
        <v>638</v>
      </c>
      <c r="B174" s="83" t="s">
        <v>257</v>
      </c>
      <c r="C174" s="84" t="s">
        <v>258</v>
      </c>
      <c r="D174" s="91">
        <v>4</v>
      </c>
      <c r="E174" s="83" t="s">
        <v>545</v>
      </c>
      <c r="F174" s="86"/>
      <c r="G174" s="86"/>
      <c r="H174" s="86"/>
      <c r="K174" s="88"/>
      <c r="L174" s="89"/>
    </row>
    <row r="175" spans="1:12" s="87" customFormat="1" ht="33.75" x14ac:dyDescent="0.25">
      <c r="A175" s="82" t="s">
        <v>639</v>
      </c>
      <c r="B175" s="83" t="s">
        <v>259</v>
      </c>
      <c r="C175" s="84" t="s">
        <v>258</v>
      </c>
      <c r="D175" s="85">
        <v>2</v>
      </c>
      <c r="E175" s="83" t="s">
        <v>545</v>
      </c>
      <c r="F175" s="86"/>
      <c r="G175" s="86"/>
      <c r="H175" s="86"/>
      <c r="K175" s="88"/>
      <c r="L175" s="89"/>
    </row>
    <row r="176" spans="1:12" s="24" customFormat="1" ht="15" x14ac:dyDescent="0.25">
      <c r="A176" s="153" t="s">
        <v>260</v>
      </c>
      <c r="B176" s="154"/>
      <c r="C176" s="154"/>
      <c r="D176" s="154"/>
      <c r="E176" s="155"/>
      <c r="F176" s="27"/>
      <c r="G176" s="27"/>
      <c r="H176" s="27"/>
      <c r="K176" s="26" t="s">
        <v>260</v>
      </c>
      <c r="L176" s="25"/>
    </row>
    <row r="177" spans="1:12" s="24" customFormat="1" ht="15" x14ac:dyDescent="0.25">
      <c r="A177" s="156" t="s">
        <v>236</v>
      </c>
      <c r="B177" s="157"/>
      <c r="C177" s="157"/>
      <c r="D177" s="157"/>
      <c r="E177" s="158"/>
      <c r="F177" s="27"/>
      <c r="G177" s="27"/>
      <c r="H177" s="27"/>
      <c r="K177" s="26"/>
      <c r="L177" s="25" t="s">
        <v>236</v>
      </c>
    </row>
    <row r="178" spans="1:12" s="24" customFormat="1" ht="22.5" x14ac:dyDescent="0.25">
      <c r="A178" s="31" t="s">
        <v>169</v>
      </c>
      <c r="B178" s="28" t="s">
        <v>237</v>
      </c>
      <c r="C178" s="30" t="s">
        <v>232</v>
      </c>
      <c r="D178" s="32">
        <v>809.98</v>
      </c>
      <c r="E178" s="28"/>
      <c r="F178" s="27"/>
      <c r="G178" s="27"/>
      <c r="H178" s="27"/>
      <c r="K178" s="26"/>
      <c r="L178" s="25"/>
    </row>
    <row r="179" spans="1:12" s="87" customFormat="1" ht="45" x14ac:dyDescent="0.25">
      <c r="A179" s="82" t="s">
        <v>640</v>
      </c>
      <c r="B179" s="83" t="s">
        <v>239</v>
      </c>
      <c r="C179" s="84" t="s">
        <v>232</v>
      </c>
      <c r="D179" s="93">
        <v>818.08</v>
      </c>
      <c r="E179" s="83" t="s">
        <v>545</v>
      </c>
      <c r="F179" s="86"/>
      <c r="G179" s="86"/>
      <c r="H179" s="86"/>
      <c r="K179" s="88"/>
      <c r="L179" s="89"/>
    </row>
    <row r="180" spans="1:12" s="24" customFormat="1" ht="15" x14ac:dyDescent="0.25">
      <c r="A180" s="156" t="s">
        <v>261</v>
      </c>
      <c r="B180" s="157"/>
      <c r="C180" s="157"/>
      <c r="D180" s="157"/>
      <c r="E180" s="158"/>
      <c r="F180" s="27"/>
      <c r="G180" s="27"/>
      <c r="H180" s="27"/>
      <c r="K180" s="26"/>
      <c r="L180" s="25" t="s">
        <v>261</v>
      </c>
    </row>
    <row r="181" spans="1:12" s="24" customFormat="1" ht="22.5" x14ac:dyDescent="0.25">
      <c r="A181" s="31" t="s">
        <v>172</v>
      </c>
      <c r="B181" s="28" t="s">
        <v>241</v>
      </c>
      <c r="C181" s="30" t="s">
        <v>61</v>
      </c>
      <c r="D181" s="32">
        <v>2</v>
      </c>
      <c r="E181" s="28"/>
      <c r="F181" s="27"/>
      <c r="G181" s="27"/>
      <c r="H181" s="27"/>
      <c r="K181" s="26"/>
      <c r="L181" s="25"/>
    </row>
    <row r="182" spans="1:12" s="87" customFormat="1" ht="22.5" x14ac:dyDescent="0.25">
      <c r="A182" s="82" t="s">
        <v>641</v>
      </c>
      <c r="B182" s="83" t="s">
        <v>242</v>
      </c>
      <c r="C182" s="84" t="s">
        <v>61</v>
      </c>
      <c r="D182" s="91">
        <v>2</v>
      </c>
      <c r="E182" s="83" t="s">
        <v>545</v>
      </c>
      <c r="F182" s="86"/>
      <c r="G182" s="86"/>
      <c r="H182" s="86"/>
      <c r="K182" s="88"/>
      <c r="L182" s="89"/>
    </row>
    <row r="183" spans="1:12" s="24" customFormat="1" ht="15" x14ac:dyDescent="0.25">
      <c r="A183" s="156" t="s">
        <v>247</v>
      </c>
      <c r="B183" s="157"/>
      <c r="C183" s="157"/>
      <c r="D183" s="157"/>
      <c r="E183" s="158"/>
      <c r="F183" s="27"/>
      <c r="G183" s="27"/>
      <c r="H183" s="27"/>
      <c r="K183" s="26"/>
      <c r="L183" s="25" t="s">
        <v>247</v>
      </c>
    </row>
    <row r="184" spans="1:12" s="24" customFormat="1" ht="22.5" x14ac:dyDescent="0.25">
      <c r="A184" s="31" t="s">
        <v>174</v>
      </c>
      <c r="B184" s="28" t="s">
        <v>248</v>
      </c>
      <c r="C184" s="30" t="s">
        <v>61</v>
      </c>
      <c r="D184" s="32">
        <v>34</v>
      </c>
      <c r="E184" s="28"/>
      <c r="F184" s="27"/>
      <c r="G184" s="27"/>
      <c r="H184" s="27"/>
      <c r="K184" s="26"/>
      <c r="L184" s="25"/>
    </row>
    <row r="185" spans="1:12" s="87" customFormat="1" ht="22.5" x14ac:dyDescent="0.25">
      <c r="A185" s="82" t="s">
        <v>642</v>
      </c>
      <c r="B185" s="83" t="s">
        <v>250</v>
      </c>
      <c r="C185" s="84" t="s">
        <v>61</v>
      </c>
      <c r="D185" s="85">
        <v>16</v>
      </c>
      <c r="E185" s="83" t="s">
        <v>545</v>
      </c>
      <c r="F185" s="86"/>
      <c r="G185" s="86"/>
      <c r="H185" s="86"/>
      <c r="K185" s="88"/>
      <c r="L185" s="89"/>
    </row>
    <row r="186" spans="1:12" s="87" customFormat="1" ht="22.5" x14ac:dyDescent="0.25">
      <c r="A186" s="82" t="s">
        <v>643</v>
      </c>
      <c r="B186" s="83" t="s">
        <v>252</v>
      </c>
      <c r="C186" s="84" t="s">
        <v>61</v>
      </c>
      <c r="D186" s="91">
        <v>4</v>
      </c>
      <c r="E186" s="83" t="s">
        <v>545</v>
      </c>
      <c r="F186" s="86"/>
      <c r="G186" s="86"/>
      <c r="H186" s="86"/>
      <c r="K186" s="88"/>
      <c r="L186" s="89"/>
    </row>
    <row r="187" spans="1:12" s="87" customFormat="1" ht="22.5" x14ac:dyDescent="0.25">
      <c r="A187" s="82" t="s">
        <v>644</v>
      </c>
      <c r="B187" s="83" t="s">
        <v>253</v>
      </c>
      <c r="C187" s="84" t="s">
        <v>61</v>
      </c>
      <c r="D187" s="91">
        <v>4</v>
      </c>
      <c r="E187" s="83" t="s">
        <v>545</v>
      </c>
      <c r="F187" s="86"/>
      <c r="G187" s="86"/>
      <c r="H187" s="86"/>
      <c r="K187" s="88"/>
      <c r="L187" s="89"/>
    </row>
    <row r="188" spans="1:12" s="87" customFormat="1" ht="22.5" x14ac:dyDescent="0.25">
      <c r="A188" s="82" t="s">
        <v>645</v>
      </c>
      <c r="B188" s="83" t="s">
        <v>262</v>
      </c>
      <c r="C188" s="84" t="s">
        <v>61</v>
      </c>
      <c r="D188" s="91">
        <v>2</v>
      </c>
      <c r="E188" s="83" t="s">
        <v>545</v>
      </c>
      <c r="F188" s="86"/>
      <c r="G188" s="86"/>
      <c r="H188" s="86"/>
      <c r="K188" s="88"/>
      <c r="L188" s="89"/>
    </row>
    <row r="189" spans="1:12" s="87" customFormat="1" ht="33.75" x14ac:dyDescent="0.25">
      <c r="A189" s="82" t="s">
        <v>646</v>
      </c>
      <c r="B189" s="83" t="s">
        <v>256</v>
      </c>
      <c r="C189" s="84" t="s">
        <v>61</v>
      </c>
      <c r="D189" s="91">
        <v>4</v>
      </c>
      <c r="E189" s="83" t="s">
        <v>545</v>
      </c>
      <c r="F189" s="86"/>
      <c r="G189" s="86"/>
      <c r="H189" s="86"/>
      <c r="K189" s="88"/>
      <c r="L189" s="89"/>
    </row>
    <row r="190" spans="1:12" s="87" customFormat="1" ht="33.75" x14ac:dyDescent="0.25">
      <c r="A190" s="82" t="s">
        <v>647</v>
      </c>
      <c r="B190" s="83" t="s">
        <v>257</v>
      </c>
      <c r="C190" s="84" t="s">
        <v>258</v>
      </c>
      <c r="D190" s="91">
        <v>4</v>
      </c>
      <c r="E190" s="83" t="s">
        <v>545</v>
      </c>
      <c r="F190" s="86"/>
      <c r="G190" s="86"/>
      <c r="H190" s="86"/>
      <c r="K190" s="88"/>
      <c r="L190" s="89"/>
    </row>
    <row r="191" spans="1:12" s="87" customFormat="1" ht="33.75" x14ac:dyDescent="0.25">
      <c r="A191" s="82" t="s">
        <v>648</v>
      </c>
      <c r="B191" s="83" t="s">
        <v>259</v>
      </c>
      <c r="C191" s="84" t="s">
        <v>258</v>
      </c>
      <c r="D191" s="91">
        <v>4</v>
      </c>
      <c r="E191" s="83" t="s">
        <v>545</v>
      </c>
      <c r="F191" s="86"/>
      <c r="G191" s="86"/>
      <c r="H191" s="86"/>
      <c r="K191" s="88"/>
      <c r="L191" s="89"/>
    </row>
    <row r="192" spans="1:12" s="24" customFormat="1" ht="15" x14ac:dyDescent="0.25">
      <c r="A192" s="153" t="s">
        <v>263</v>
      </c>
      <c r="B192" s="154"/>
      <c r="C192" s="154"/>
      <c r="D192" s="154"/>
      <c r="E192" s="155"/>
      <c r="F192" s="27"/>
      <c r="G192" s="27"/>
      <c r="H192" s="27"/>
      <c r="K192" s="26" t="s">
        <v>263</v>
      </c>
      <c r="L192" s="25"/>
    </row>
    <row r="193" spans="1:13" s="24" customFormat="1" ht="15" x14ac:dyDescent="0.25">
      <c r="A193" s="31" t="s">
        <v>175</v>
      </c>
      <c r="B193" s="28" t="s">
        <v>80</v>
      </c>
      <c r="C193" s="30" t="s">
        <v>63</v>
      </c>
      <c r="D193" s="32">
        <v>9.6983999999999995</v>
      </c>
      <c r="E193" s="28"/>
      <c r="F193" s="27"/>
      <c r="G193" s="27"/>
      <c r="H193" s="27"/>
      <c r="K193" s="26"/>
      <c r="L193" s="25"/>
    </row>
    <row r="194" spans="1:13" s="87" customFormat="1" ht="22.5" x14ac:dyDescent="0.25">
      <c r="A194" s="82" t="s">
        <v>649</v>
      </c>
      <c r="B194" s="83" t="s">
        <v>81</v>
      </c>
      <c r="C194" s="84" t="s">
        <v>63</v>
      </c>
      <c r="D194" s="92">
        <v>10.668240000000001</v>
      </c>
      <c r="E194" s="83" t="s">
        <v>545</v>
      </c>
      <c r="F194" s="86"/>
      <c r="G194" s="86"/>
      <c r="H194" s="86"/>
      <c r="K194" s="88"/>
      <c r="L194" s="89"/>
    </row>
    <row r="195" spans="1:13" s="24" customFormat="1" ht="22.5" x14ac:dyDescent="0.25">
      <c r="A195" s="31" t="s">
        <v>176</v>
      </c>
      <c r="B195" s="28" t="s">
        <v>264</v>
      </c>
      <c r="C195" s="30" t="s">
        <v>232</v>
      </c>
      <c r="D195" s="32">
        <v>133.1</v>
      </c>
      <c r="E195" s="28"/>
      <c r="F195" s="27"/>
      <c r="G195" s="27"/>
      <c r="H195" s="27"/>
      <c r="K195" s="26"/>
      <c r="L195" s="25"/>
    </row>
    <row r="196" spans="1:13" s="24" customFormat="1" ht="45" x14ac:dyDescent="0.25">
      <c r="A196" s="31" t="s">
        <v>178</v>
      </c>
      <c r="B196" s="28" t="s">
        <v>265</v>
      </c>
      <c r="C196" s="30" t="s">
        <v>547</v>
      </c>
      <c r="D196" s="32">
        <v>8.9</v>
      </c>
      <c r="E196" s="28"/>
      <c r="F196" s="27"/>
      <c r="G196" s="27"/>
      <c r="H196" s="27"/>
      <c r="K196" s="26"/>
      <c r="L196" s="25"/>
    </row>
    <row r="197" spans="1:13" s="24" customFormat="1" ht="15" x14ac:dyDescent="0.25">
      <c r="A197" s="159" t="s">
        <v>491</v>
      </c>
      <c r="B197" s="160"/>
      <c r="C197" s="160"/>
      <c r="D197" s="160"/>
      <c r="E197" s="161"/>
      <c r="F197" s="27"/>
      <c r="G197" s="27"/>
      <c r="H197" s="27"/>
      <c r="K197" s="26"/>
      <c r="L197" s="25"/>
      <c r="M197" s="23" t="s">
        <v>491</v>
      </c>
    </row>
    <row r="198" spans="1:13" s="79" customFormat="1" ht="33.75" x14ac:dyDescent="0.25">
      <c r="A198" s="74" t="s">
        <v>650</v>
      </c>
      <c r="B198" s="75" t="s">
        <v>490</v>
      </c>
      <c r="C198" s="76" t="s">
        <v>232</v>
      </c>
      <c r="D198" s="77">
        <v>143.41999999999999</v>
      </c>
      <c r="E198" s="83" t="s">
        <v>545</v>
      </c>
      <c r="F198" s="78"/>
      <c r="G198" s="78"/>
      <c r="H198" s="78"/>
      <c r="K198" s="80"/>
      <c r="L198" s="81"/>
    </row>
    <row r="199" spans="1:13" s="87" customFormat="1" ht="33.75" x14ac:dyDescent="0.25">
      <c r="A199" s="82" t="s">
        <v>651</v>
      </c>
      <c r="B199" s="83" t="s">
        <v>489</v>
      </c>
      <c r="C199" s="84" t="s">
        <v>61</v>
      </c>
      <c r="D199" s="91">
        <v>2</v>
      </c>
      <c r="E199" s="83" t="s">
        <v>545</v>
      </c>
      <c r="F199" s="86"/>
      <c r="G199" s="86"/>
      <c r="H199" s="86"/>
      <c r="K199" s="88"/>
      <c r="L199" s="89"/>
    </row>
    <row r="200" spans="1:13" s="24" customFormat="1" ht="22.5" x14ac:dyDescent="0.25">
      <c r="A200" s="31" t="s">
        <v>179</v>
      </c>
      <c r="B200" s="28" t="s">
        <v>241</v>
      </c>
      <c r="C200" s="30" t="s">
        <v>61</v>
      </c>
      <c r="D200" s="32">
        <v>20</v>
      </c>
      <c r="E200" s="28"/>
      <c r="F200" s="27"/>
      <c r="G200" s="27"/>
      <c r="H200" s="27"/>
      <c r="K200" s="26"/>
      <c r="L200" s="25"/>
    </row>
    <row r="201" spans="1:13" s="87" customFormat="1" ht="22.5" x14ac:dyDescent="0.25">
      <c r="A201" s="82" t="s">
        <v>652</v>
      </c>
      <c r="B201" s="83" t="s">
        <v>488</v>
      </c>
      <c r="C201" s="84" t="s">
        <v>61</v>
      </c>
      <c r="D201" s="91">
        <v>4</v>
      </c>
      <c r="E201" s="83" t="s">
        <v>545</v>
      </c>
      <c r="F201" s="86"/>
      <c r="G201" s="86"/>
      <c r="H201" s="86"/>
      <c r="K201" s="88"/>
      <c r="L201" s="89"/>
    </row>
    <row r="202" spans="1:13" s="87" customFormat="1" ht="14.25" customHeight="1" x14ac:dyDescent="0.25">
      <c r="A202" s="82" t="s">
        <v>653</v>
      </c>
      <c r="B202" s="83" t="s">
        <v>487</v>
      </c>
      <c r="C202" s="84" t="s">
        <v>61</v>
      </c>
      <c r="D202" s="91">
        <v>4</v>
      </c>
      <c r="E202" s="83" t="s">
        <v>545</v>
      </c>
      <c r="F202" s="86"/>
      <c r="G202" s="86"/>
      <c r="H202" s="86"/>
      <c r="K202" s="88"/>
      <c r="L202" s="89"/>
    </row>
    <row r="203" spans="1:13" s="87" customFormat="1" ht="14.25" customHeight="1" x14ac:dyDescent="0.25">
      <c r="A203" s="82" t="s">
        <v>654</v>
      </c>
      <c r="B203" s="83" t="s">
        <v>267</v>
      </c>
      <c r="C203" s="84" t="s">
        <v>61</v>
      </c>
      <c r="D203" s="91">
        <v>4</v>
      </c>
      <c r="E203" s="83" t="s">
        <v>545</v>
      </c>
      <c r="F203" s="86"/>
      <c r="G203" s="86"/>
      <c r="H203" s="86"/>
      <c r="K203" s="88"/>
      <c r="L203" s="89"/>
    </row>
    <row r="204" spans="1:13" s="87" customFormat="1" ht="14.25" customHeight="1" x14ac:dyDescent="0.25">
      <c r="A204" s="82" t="s">
        <v>655</v>
      </c>
      <c r="B204" s="83" t="s">
        <v>268</v>
      </c>
      <c r="C204" s="84" t="s">
        <v>61</v>
      </c>
      <c r="D204" s="91">
        <v>4</v>
      </c>
      <c r="E204" s="83" t="s">
        <v>545</v>
      </c>
      <c r="F204" s="86"/>
      <c r="G204" s="86"/>
      <c r="H204" s="86"/>
      <c r="K204" s="88"/>
      <c r="L204" s="89"/>
    </row>
    <row r="205" spans="1:13" s="87" customFormat="1" ht="14.25" customHeight="1" x14ac:dyDescent="0.25">
      <c r="A205" s="82" t="s">
        <v>656</v>
      </c>
      <c r="B205" s="83" t="s">
        <v>250</v>
      </c>
      <c r="C205" s="84" t="s">
        <v>61</v>
      </c>
      <c r="D205" s="91">
        <v>4</v>
      </c>
      <c r="E205" s="83" t="s">
        <v>545</v>
      </c>
      <c r="F205" s="86"/>
      <c r="G205" s="86"/>
      <c r="H205" s="86"/>
      <c r="K205" s="88"/>
      <c r="L205" s="89"/>
    </row>
    <row r="206" spans="1:13" s="24" customFormat="1" ht="15" x14ac:dyDescent="0.25">
      <c r="A206" s="153" t="s">
        <v>269</v>
      </c>
      <c r="B206" s="154"/>
      <c r="C206" s="154"/>
      <c r="D206" s="154"/>
      <c r="E206" s="155"/>
      <c r="F206" s="27"/>
      <c r="G206" s="27"/>
      <c r="H206" s="27"/>
      <c r="K206" s="26" t="s">
        <v>269</v>
      </c>
      <c r="L206" s="25"/>
    </row>
    <row r="207" spans="1:13" s="24" customFormat="1" ht="22.5" x14ac:dyDescent="0.25">
      <c r="A207" s="31" t="s">
        <v>181</v>
      </c>
      <c r="B207" s="28" t="s">
        <v>270</v>
      </c>
      <c r="C207" s="30" t="s">
        <v>266</v>
      </c>
      <c r="D207" s="32">
        <v>26</v>
      </c>
      <c r="E207" s="28"/>
      <c r="F207" s="27"/>
      <c r="G207" s="27"/>
      <c r="H207" s="27"/>
      <c r="K207" s="26"/>
      <c r="L207" s="25"/>
    </row>
    <row r="208" spans="1:13" s="87" customFormat="1" ht="22.5" x14ac:dyDescent="0.25">
      <c r="A208" s="82" t="s">
        <v>657</v>
      </c>
      <c r="B208" s="83" t="s">
        <v>271</v>
      </c>
      <c r="C208" s="84" t="s">
        <v>232</v>
      </c>
      <c r="D208" s="85">
        <v>26.26</v>
      </c>
      <c r="E208" s="83" t="s">
        <v>545</v>
      </c>
      <c r="F208" s="86"/>
      <c r="G208" s="86"/>
      <c r="H208" s="86"/>
      <c r="K208" s="88"/>
      <c r="L208" s="89"/>
    </row>
    <row r="209" spans="1:12" s="24" customFormat="1" ht="33.75" x14ac:dyDescent="0.25">
      <c r="A209" s="31" t="s">
        <v>182</v>
      </c>
      <c r="B209" s="28" t="s">
        <v>272</v>
      </c>
      <c r="C209" s="30" t="s">
        <v>61</v>
      </c>
      <c r="D209" s="32">
        <v>17</v>
      </c>
      <c r="E209" s="28"/>
      <c r="F209" s="27"/>
      <c r="G209" s="27"/>
      <c r="H209" s="27"/>
      <c r="K209" s="26"/>
      <c r="L209" s="25"/>
    </row>
    <row r="210" spans="1:12" s="87" customFormat="1" ht="33.75" x14ac:dyDescent="0.25">
      <c r="A210" s="82" t="s">
        <v>658</v>
      </c>
      <c r="B210" s="83" t="s">
        <v>273</v>
      </c>
      <c r="C210" s="84" t="s">
        <v>61</v>
      </c>
      <c r="D210" s="91">
        <v>17</v>
      </c>
      <c r="E210" s="83" t="s">
        <v>545</v>
      </c>
      <c r="F210" s="86"/>
      <c r="G210" s="86"/>
      <c r="H210" s="86"/>
      <c r="K210" s="88"/>
      <c r="L210" s="89"/>
    </row>
    <row r="211" spans="1:12" s="24" customFormat="1" ht="22.5" x14ac:dyDescent="0.25">
      <c r="A211" s="31" t="s">
        <v>183</v>
      </c>
      <c r="B211" s="28" t="s">
        <v>274</v>
      </c>
      <c r="C211" s="30" t="s">
        <v>61</v>
      </c>
      <c r="D211" s="35">
        <v>2</v>
      </c>
      <c r="E211" s="28"/>
      <c r="F211" s="27"/>
      <c r="G211" s="27"/>
      <c r="H211" s="27"/>
      <c r="K211" s="26"/>
      <c r="L211" s="25"/>
    </row>
    <row r="212" spans="1:12" s="87" customFormat="1" ht="33.75" x14ac:dyDescent="0.25">
      <c r="A212" s="82" t="s">
        <v>659</v>
      </c>
      <c r="B212" s="83" t="s">
        <v>275</v>
      </c>
      <c r="C212" s="84" t="s">
        <v>61</v>
      </c>
      <c r="D212" s="91">
        <v>2</v>
      </c>
      <c r="E212" s="83" t="s">
        <v>545</v>
      </c>
      <c r="F212" s="86"/>
      <c r="G212" s="86"/>
      <c r="H212" s="86"/>
      <c r="K212" s="88"/>
      <c r="L212" s="89"/>
    </row>
    <row r="213" spans="1:12" s="24" customFormat="1" ht="15" x14ac:dyDescent="0.25">
      <c r="A213" s="153" t="s">
        <v>276</v>
      </c>
      <c r="B213" s="154"/>
      <c r="C213" s="154"/>
      <c r="D213" s="154"/>
      <c r="E213" s="155"/>
      <c r="F213" s="27"/>
      <c r="G213" s="27"/>
      <c r="H213" s="27"/>
      <c r="K213" s="26" t="s">
        <v>276</v>
      </c>
      <c r="L213" s="25"/>
    </row>
    <row r="214" spans="1:12" s="24" customFormat="1" ht="22.5" x14ac:dyDescent="0.25">
      <c r="A214" s="31" t="s">
        <v>184</v>
      </c>
      <c r="B214" s="28" t="s">
        <v>565</v>
      </c>
      <c r="C214" s="30" t="s">
        <v>61</v>
      </c>
      <c r="D214" s="32">
        <v>14</v>
      </c>
      <c r="E214" s="28"/>
      <c r="F214" s="27"/>
      <c r="G214" s="27"/>
      <c r="H214" s="27"/>
      <c r="K214" s="26"/>
      <c r="L214" s="25"/>
    </row>
    <row r="215" spans="1:12" s="87" customFormat="1" ht="33.75" x14ac:dyDescent="0.25">
      <c r="A215" s="82" t="s">
        <v>660</v>
      </c>
      <c r="B215" s="83" t="s">
        <v>277</v>
      </c>
      <c r="C215" s="84" t="s">
        <v>63</v>
      </c>
      <c r="D215" s="85">
        <v>6.79</v>
      </c>
      <c r="E215" s="83" t="s">
        <v>545</v>
      </c>
      <c r="F215" s="86"/>
      <c r="G215" s="86"/>
      <c r="H215" s="86"/>
      <c r="K215" s="88"/>
      <c r="L215" s="89"/>
    </row>
    <row r="216" spans="1:12" s="24" customFormat="1" ht="15" x14ac:dyDescent="0.25">
      <c r="A216" s="156" t="s">
        <v>278</v>
      </c>
      <c r="B216" s="157"/>
      <c r="C216" s="157"/>
      <c r="D216" s="157"/>
      <c r="E216" s="158"/>
      <c r="F216" s="27"/>
      <c r="G216" s="27"/>
      <c r="H216" s="27"/>
      <c r="K216" s="26"/>
      <c r="L216" s="25" t="s">
        <v>278</v>
      </c>
    </row>
    <row r="217" spans="1:12" s="24" customFormat="1" ht="22.5" x14ac:dyDescent="0.25">
      <c r="A217" s="31" t="s">
        <v>186</v>
      </c>
      <c r="B217" s="28" t="s">
        <v>226</v>
      </c>
      <c r="C217" s="30" t="s">
        <v>139</v>
      </c>
      <c r="D217" s="32">
        <v>70.900000000000006</v>
      </c>
      <c r="E217" s="28"/>
      <c r="F217" s="27"/>
      <c r="G217" s="27"/>
      <c r="H217" s="27"/>
      <c r="K217" s="26"/>
      <c r="L217" s="25"/>
    </row>
    <row r="218" spans="1:12" s="87" customFormat="1" ht="56.25" x14ac:dyDescent="0.25">
      <c r="A218" s="82" t="s">
        <v>661</v>
      </c>
      <c r="B218" s="83" t="s">
        <v>224</v>
      </c>
      <c r="C218" s="84" t="s">
        <v>124</v>
      </c>
      <c r="D218" s="85">
        <v>21</v>
      </c>
      <c r="E218" s="83" t="s">
        <v>545</v>
      </c>
      <c r="F218" s="86"/>
      <c r="G218" s="86"/>
      <c r="H218" s="86"/>
      <c r="K218" s="88"/>
      <c r="L218" s="89"/>
    </row>
    <row r="219" spans="1:12" s="87" customFormat="1" ht="56.25" x14ac:dyDescent="0.25">
      <c r="A219" s="82" t="s">
        <v>661</v>
      </c>
      <c r="B219" s="83" t="s">
        <v>227</v>
      </c>
      <c r="C219" s="84" t="s">
        <v>124</v>
      </c>
      <c r="D219" s="85">
        <v>142</v>
      </c>
      <c r="E219" s="83" t="s">
        <v>545</v>
      </c>
      <c r="F219" s="86"/>
      <c r="G219" s="86"/>
      <c r="H219" s="86"/>
      <c r="K219" s="88"/>
      <c r="L219" s="89"/>
    </row>
    <row r="220" spans="1:12" s="24" customFormat="1" ht="15" x14ac:dyDescent="0.25">
      <c r="A220" s="153" t="s">
        <v>279</v>
      </c>
      <c r="B220" s="154"/>
      <c r="C220" s="154"/>
      <c r="D220" s="154"/>
      <c r="E220" s="155"/>
      <c r="F220" s="27"/>
      <c r="G220" s="27"/>
      <c r="H220" s="27"/>
      <c r="K220" s="26" t="s">
        <v>279</v>
      </c>
      <c r="L220" s="25"/>
    </row>
    <row r="221" spans="1:12" s="24" customFormat="1" ht="15" x14ac:dyDescent="0.25">
      <c r="A221" s="156" t="s">
        <v>280</v>
      </c>
      <c r="B221" s="157"/>
      <c r="C221" s="157"/>
      <c r="D221" s="157"/>
      <c r="E221" s="158"/>
      <c r="F221" s="27"/>
      <c r="G221" s="27"/>
      <c r="H221" s="27"/>
      <c r="K221" s="26"/>
      <c r="L221" s="25" t="s">
        <v>280</v>
      </c>
    </row>
    <row r="222" spans="1:12" s="24" customFormat="1" ht="33.75" x14ac:dyDescent="0.25">
      <c r="A222" s="31" t="s">
        <v>187</v>
      </c>
      <c r="B222" s="28" t="s">
        <v>281</v>
      </c>
      <c r="C222" s="30" t="s">
        <v>63</v>
      </c>
      <c r="D222" s="33">
        <v>2.9</v>
      </c>
      <c r="E222" s="28"/>
      <c r="F222" s="27"/>
      <c r="G222" s="27"/>
      <c r="H222" s="27"/>
      <c r="K222" s="26"/>
      <c r="L222" s="25"/>
    </row>
    <row r="223" spans="1:12" s="24" customFormat="1" ht="22.5" x14ac:dyDescent="0.25">
      <c r="A223" s="31" t="s">
        <v>188</v>
      </c>
      <c r="B223" s="28" t="s">
        <v>282</v>
      </c>
      <c r="C223" s="30" t="s">
        <v>63</v>
      </c>
      <c r="D223" s="32">
        <v>11.4</v>
      </c>
      <c r="E223" s="28"/>
      <c r="F223" s="27"/>
      <c r="G223" s="27"/>
      <c r="H223" s="27"/>
      <c r="K223" s="26"/>
      <c r="L223" s="25"/>
    </row>
    <row r="224" spans="1:12" s="24" customFormat="1" ht="22.5" x14ac:dyDescent="0.25">
      <c r="A224" s="31" t="s">
        <v>189</v>
      </c>
      <c r="B224" s="28" t="s">
        <v>283</v>
      </c>
      <c r="C224" s="30" t="s">
        <v>63</v>
      </c>
      <c r="D224" s="32">
        <v>2.25</v>
      </c>
      <c r="E224" s="28"/>
      <c r="F224" s="27"/>
      <c r="G224" s="27"/>
      <c r="H224" s="27"/>
      <c r="K224" s="26"/>
      <c r="L224" s="25"/>
    </row>
    <row r="225" spans="1:12" s="24" customFormat="1" ht="22.5" x14ac:dyDescent="0.25">
      <c r="A225" s="31" t="s">
        <v>191</v>
      </c>
      <c r="B225" s="28" t="s">
        <v>284</v>
      </c>
      <c r="C225" s="30" t="s">
        <v>63</v>
      </c>
      <c r="D225" s="32">
        <v>4.5</v>
      </c>
      <c r="E225" s="28"/>
      <c r="F225" s="27"/>
      <c r="G225" s="27"/>
      <c r="H225" s="27"/>
      <c r="K225" s="26"/>
      <c r="L225" s="25"/>
    </row>
    <row r="226" spans="1:12" s="24" customFormat="1" ht="22.5" x14ac:dyDescent="0.25">
      <c r="A226" s="31" t="s">
        <v>192</v>
      </c>
      <c r="B226" s="28" t="s">
        <v>546</v>
      </c>
      <c r="C226" s="30" t="s">
        <v>63</v>
      </c>
      <c r="D226" s="32">
        <v>1.04</v>
      </c>
      <c r="E226" s="28"/>
      <c r="F226" s="27"/>
      <c r="G226" s="27"/>
      <c r="H226" s="27"/>
      <c r="K226" s="26"/>
      <c r="L226" s="25"/>
    </row>
    <row r="227" spans="1:12" s="24" customFormat="1" ht="15" x14ac:dyDescent="0.25">
      <c r="A227" s="31" t="s">
        <v>193</v>
      </c>
      <c r="B227" s="28" t="s">
        <v>285</v>
      </c>
      <c r="C227" s="30" t="s">
        <v>61</v>
      </c>
      <c r="D227" s="32">
        <v>14</v>
      </c>
      <c r="E227" s="28"/>
      <c r="F227" s="27"/>
      <c r="G227" s="27"/>
      <c r="H227" s="27"/>
      <c r="K227" s="26"/>
      <c r="L227" s="25"/>
    </row>
    <row r="228" spans="1:12" s="24" customFormat="1" ht="22.5" x14ac:dyDescent="0.25">
      <c r="A228" s="31" t="s">
        <v>195</v>
      </c>
      <c r="B228" s="28" t="s">
        <v>52</v>
      </c>
      <c r="C228" s="30" t="s">
        <v>25</v>
      </c>
      <c r="D228" s="32">
        <v>37.03</v>
      </c>
      <c r="E228" s="28"/>
      <c r="F228" s="27"/>
      <c r="G228" s="27"/>
      <c r="H228" s="27"/>
      <c r="K228" s="26"/>
      <c r="L228" s="25"/>
    </row>
    <row r="229" spans="1:12" s="24" customFormat="1" ht="56.25" x14ac:dyDescent="0.25">
      <c r="A229" s="31" t="s">
        <v>196</v>
      </c>
      <c r="B229" s="28" t="s">
        <v>27</v>
      </c>
      <c r="C229" s="30" t="s">
        <v>25</v>
      </c>
      <c r="D229" s="34">
        <v>37.03</v>
      </c>
      <c r="E229" s="28"/>
      <c r="F229" s="27"/>
      <c r="G229" s="27"/>
      <c r="H229" s="27"/>
      <c r="K229" s="26"/>
      <c r="L229" s="25"/>
    </row>
    <row r="230" spans="1:12" s="24" customFormat="1" ht="15" x14ac:dyDescent="0.25">
      <c r="A230" s="156" t="s">
        <v>236</v>
      </c>
      <c r="B230" s="157"/>
      <c r="C230" s="157"/>
      <c r="D230" s="157"/>
      <c r="E230" s="158"/>
      <c r="F230" s="27"/>
      <c r="G230" s="27"/>
      <c r="H230" s="27"/>
      <c r="K230" s="26"/>
      <c r="L230" s="25" t="s">
        <v>236</v>
      </c>
    </row>
    <row r="231" spans="1:12" s="24" customFormat="1" ht="33.75" x14ac:dyDescent="0.25">
      <c r="A231" s="31" t="s">
        <v>197</v>
      </c>
      <c r="B231" s="28" t="s">
        <v>286</v>
      </c>
      <c r="C231" s="30" t="s">
        <v>266</v>
      </c>
      <c r="D231" s="32">
        <v>1.38E-2</v>
      </c>
      <c r="E231" s="28"/>
      <c r="F231" s="27"/>
      <c r="G231" s="27"/>
      <c r="H231" s="27"/>
      <c r="K231" s="26"/>
      <c r="L231" s="25"/>
    </row>
    <row r="232" spans="1:12" s="24" customFormat="1" ht="22.5" x14ac:dyDescent="0.25">
      <c r="A232" s="31" t="s">
        <v>198</v>
      </c>
      <c r="B232" s="28" t="s">
        <v>287</v>
      </c>
      <c r="C232" s="30" t="s">
        <v>266</v>
      </c>
      <c r="D232" s="32">
        <v>0.42402000000000001</v>
      </c>
      <c r="E232" s="28"/>
      <c r="F232" s="27"/>
      <c r="G232" s="27"/>
      <c r="H232" s="27"/>
      <c r="K232" s="26"/>
      <c r="L232" s="25"/>
    </row>
    <row r="233" spans="1:12" s="24" customFormat="1" ht="22.5" x14ac:dyDescent="0.25">
      <c r="A233" s="31" t="s">
        <v>199</v>
      </c>
      <c r="B233" s="28" t="s">
        <v>288</v>
      </c>
      <c r="C233" s="30" t="s">
        <v>57</v>
      </c>
      <c r="D233" s="32">
        <v>95.4</v>
      </c>
      <c r="E233" s="28"/>
      <c r="F233" s="27"/>
      <c r="G233" s="27"/>
      <c r="H233" s="27"/>
      <c r="K233" s="26"/>
      <c r="L233" s="25"/>
    </row>
    <row r="234" spans="1:12" s="24" customFormat="1" ht="22.5" x14ac:dyDescent="0.25">
      <c r="A234" s="31" t="s">
        <v>200</v>
      </c>
      <c r="B234" s="28" t="s">
        <v>289</v>
      </c>
      <c r="C234" s="30" t="s">
        <v>25</v>
      </c>
      <c r="D234" s="32">
        <v>8.298</v>
      </c>
      <c r="E234" s="28"/>
      <c r="F234" s="27"/>
      <c r="G234" s="27"/>
      <c r="H234" s="27"/>
      <c r="K234" s="26"/>
      <c r="L234" s="25"/>
    </row>
    <row r="235" spans="1:12" s="24" customFormat="1" ht="56.25" x14ac:dyDescent="0.25">
      <c r="A235" s="31" t="s">
        <v>201</v>
      </c>
      <c r="B235" s="28" t="s">
        <v>290</v>
      </c>
      <c r="C235" s="30" t="s">
        <v>25</v>
      </c>
      <c r="D235" s="29">
        <v>8.298</v>
      </c>
      <c r="E235" s="28"/>
      <c r="F235" s="27"/>
      <c r="G235" s="27"/>
      <c r="H235" s="27"/>
      <c r="K235" s="26"/>
      <c r="L235" s="25"/>
    </row>
    <row r="236" spans="1:12" s="24" customFormat="1" ht="22.5" x14ac:dyDescent="0.25">
      <c r="A236" s="31" t="s">
        <v>202</v>
      </c>
      <c r="B236" s="28" t="s">
        <v>291</v>
      </c>
      <c r="C236" s="30" t="s">
        <v>25</v>
      </c>
      <c r="D236" s="29">
        <v>8.298</v>
      </c>
      <c r="E236" s="28"/>
      <c r="F236" s="27"/>
      <c r="G236" s="27"/>
      <c r="H236" s="27"/>
      <c r="K236" s="26"/>
      <c r="L236" s="25"/>
    </row>
    <row r="237" spans="1:12" s="24" customFormat="1" ht="15" x14ac:dyDescent="0.25">
      <c r="A237" s="153" t="s">
        <v>292</v>
      </c>
      <c r="B237" s="154"/>
      <c r="C237" s="154"/>
      <c r="D237" s="154"/>
      <c r="E237" s="155"/>
      <c r="F237" s="27"/>
      <c r="G237" s="27"/>
      <c r="H237" s="27"/>
      <c r="K237" s="26" t="s">
        <v>292</v>
      </c>
      <c r="L237" s="25"/>
    </row>
    <row r="238" spans="1:12" s="24" customFormat="1" ht="15" x14ac:dyDescent="0.25">
      <c r="A238" s="156" t="s">
        <v>280</v>
      </c>
      <c r="B238" s="157"/>
      <c r="C238" s="157"/>
      <c r="D238" s="157"/>
      <c r="E238" s="158"/>
      <c r="F238" s="27"/>
      <c r="G238" s="27"/>
      <c r="H238" s="27"/>
      <c r="K238" s="26"/>
      <c r="L238" s="25" t="s">
        <v>280</v>
      </c>
    </row>
    <row r="239" spans="1:12" s="24" customFormat="1" ht="22.5" x14ac:dyDescent="0.25">
      <c r="A239" s="31" t="s">
        <v>203</v>
      </c>
      <c r="B239" s="28" t="s">
        <v>282</v>
      </c>
      <c r="C239" s="30" t="s">
        <v>63</v>
      </c>
      <c r="D239" s="32">
        <v>3.8</v>
      </c>
      <c r="E239" s="28"/>
      <c r="F239" s="27"/>
      <c r="G239" s="27"/>
      <c r="H239" s="27"/>
      <c r="K239" s="26"/>
      <c r="L239" s="25"/>
    </row>
    <row r="240" spans="1:12" s="24" customFormat="1" ht="22.5" x14ac:dyDescent="0.25">
      <c r="A240" s="31" t="s">
        <v>204</v>
      </c>
      <c r="B240" s="28" t="s">
        <v>293</v>
      </c>
      <c r="C240" s="30" t="s">
        <v>63</v>
      </c>
      <c r="D240" s="32">
        <v>2.25</v>
      </c>
      <c r="E240" s="28"/>
      <c r="F240" s="27"/>
      <c r="G240" s="27"/>
      <c r="H240" s="27"/>
      <c r="K240" s="26"/>
      <c r="L240" s="25"/>
    </row>
    <row r="241" spans="1:21" s="24" customFormat="1" ht="22.5" x14ac:dyDescent="0.25">
      <c r="A241" s="31" t="s">
        <v>205</v>
      </c>
      <c r="B241" s="28" t="s">
        <v>52</v>
      </c>
      <c r="C241" s="30" t="s">
        <v>25</v>
      </c>
      <c r="D241" s="33">
        <v>5.8</v>
      </c>
      <c r="E241" s="28"/>
      <c r="F241" s="27"/>
      <c r="G241" s="27"/>
      <c r="H241" s="27"/>
      <c r="K241" s="26"/>
      <c r="L241" s="25"/>
    </row>
    <row r="242" spans="1:21" s="24" customFormat="1" ht="56.25" x14ac:dyDescent="0.25">
      <c r="A242" s="31" t="s">
        <v>206</v>
      </c>
      <c r="B242" s="28" t="s">
        <v>27</v>
      </c>
      <c r="C242" s="30" t="s">
        <v>25</v>
      </c>
      <c r="D242" s="33">
        <v>5.8</v>
      </c>
      <c r="E242" s="28"/>
      <c r="F242" s="27"/>
      <c r="G242" s="27"/>
      <c r="H242" s="27"/>
      <c r="K242" s="26"/>
      <c r="L242" s="25"/>
    </row>
    <row r="243" spans="1:21" s="24" customFormat="1" ht="15" x14ac:dyDescent="0.25">
      <c r="A243" s="156" t="s">
        <v>236</v>
      </c>
      <c r="B243" s="157"/>
      <c r="C243" s="157"/>
      <c r="D243" s="157"/>
      <c r="E243" s="158"/>
      <c r="F243" s="27"/>
      <c r="G243" s="27"/>
      <c r="H243" s="27"/>
      <c r="K243" s="26"/>
      <c r="L243" s="25" t="s">
        <v>236</v>
      </c>
    </row>
    <row r="244" spans="1:21" s="24" customFormat="1" ht="22.5" x14ac:dyDescent="0.25">
      <c r="A244" s="31" t="s">
        <v>207</v>
      </c>
      <c r="B244" s="28" t="s">
        <v>287</v>
      </c>
      <c r="C244" s="30" t="s">
        <v>266</v>
      </c>
      <c r="D244" s="32">
        <v>0.80998000000000003</v>
      </c>
      <c r="E244" s="28"/>
      <c r="F244" s="27"/>
      <c r="G244" s="27"/>
      <c r="H244" s="27"/>
      <c r="K244" s="26"/>
      <c r="L244" s="25"/>
    </row>
    <row r="245" spans="1:21" s="24" customFormat="1" ht="22.5" x14ac:dyDescent="0.25">
      <c r="A245" s="31" t="s">
        <v>208</v>
      </c>
      <c r="B245" s="28" t="s">
        <v>289</v>
      </c>
      <c r="C245" s="30" t="s">
        <v>25</v>
      </c>
      <c r="D245" s="32">
        <v>12.223000000000001</v>
      </c>
      <c r="E245" s="28"/>
      <c r="F245" s="27"/>
      <c r="G245" s="27"/>
      <c r="H245" s="27"/>
      <c r="K245" s="26"/>
      <c r="L245" s="25"/>
    </row>
    <row r="246" spans="1:21" s="24" customFormat="1" ht="56.25" x14ac:dyDescent="0.25">
      <c r="A246" s="31" t="s">
        <v>209</v>
      </c>
      <c r="B246" s="28" t="s">
        <v>290</v>
      </c>
      <c r="C246" s="30" t="s">
        <v>25</v>
      </c>
      <c r="D246" s="29">
        <v>12.223000000000001</v>
      </c>
      <c r="E246" s="28"/>
      <c r="F246" s="27"/>
      <c r="G246" s="27"/>
      <c r="H246" s="27"/>
      <c r="K246" s="26"/>
      <c r="L246" s="25"/>
    </row>
    <row r="247" spans="1:21" s="24" customFormat="1" ht="22.5" x14ac:dyDescent="0.25">
      <c r="A247" s="31" t="s">
        <v>210</v>
      </c>
      <c r="B247" s="28" t="s">
        <v>291</v>
      </c>
      <c r="C247" s="30" t="s">
        <v>25</v>
      </c>
      <c r="D247" s="29">
        <v>12.223000000000001</v>
      </c>
      <c r="E247" s="28"/>
      <c r="F247" s="27"/>
      <c r="G247" s="27"/>
      <c r="H247" s="27"/>
      <c r="K247" s="26"/>
      <c r="L247" s="25"/>
    </row>
    <row r="248" spans="1:21" ht="11.25" customHeight="1" x14ac:dyDescent="0.2">
      <c r="A248" s="19"/>
      <c r="B248" s="19"/>
      <c r="C248" s="19"/>
      <c r="D248" s="19"/>
      <c r="E248" s="19"/>
    </row>
    <row r="249" spans="1:21" s="1" customFormat="1" ht="11.25" customHeight="1" x14ac:dyDescent="0.2">
      <c r="A249" s="19" t="s">
        <v>533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20"/>
      <c r="L249" s="20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s="1" customFormat="1" ht="46.5" customHeight="1" x14ac:dyDescent="0.2">
      <c r="A250" s="71" t="s">
        <v>534</v>
      </c>
      <c r="B250" s="142" t="s">
        <v>543</v>
      </c>
      <c r="C250" s="142"/>
      <c r="D250" s="142"/>
      <c r="E250" s="142"/>
      <c r="F250" s="19"/>
      <c r="G250" s="19"/>
      <c r="H250" s="19"/>
      <c r="I250" s="19"/>
      <c r="J250" s="19"/>
      <c r="K250" s="20"/>
      <c r="L250" s="20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s="1" customFormat="1" ht="45" customHeight="1" x14ac:dyDescent="0.2">
      <c r="A251" s="71" t="s">
        <v>535</v>
      </c>
      <c r="B251" s="142" t="s">
        <v>544</v>
      </c>
      <c r="C251" s="142"/>
      <c r="D251" s="142"/>
      <c r="E251" s="142"/>
      <c r="F251" s="19"/>
      <c r="G251" s="19"/>
      <c r="H251" s="19"/>
      <c r="I251" s="19"/>
      <c r="J251" s="19"/>
      <c r="K251" s="20"/>
      <c r="L251" s="20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s="1" customFormat="1" ht="8.25" customHeight="1" x14ac:dyDescent="0.25">
      <c r="A252" s="152"/>
      <c r="B252" s="152"/>
      <c r="C252" s="152"/>
      <c r="D252" s="152"/>
      <c r="E252" s="152"/>
      <c r="F252" s="21"/>
      <c r="G252" s="21"/>
      <c r="H252" s="21"/>
      <c r="I252" s="21"/>
      <c r="J252" s="21"/>
      <c r="K252" s="21"/>
      <c r="L252" s="21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s="58" customFormat="1" ht="17.25" customHeight="1" x14ac:dyDescent="0.2">
      <c r="A253" s="60"/>
      <c r="B253" s="64" t="s">
        <v>515</v>
      </c>
      <c r="C253" s="64"/>
      <c r="D253" s="72"/>
      <c r="E253" s="73" t="s">
        <v>516</v>
      </c>
    </row>
    <row r="254" spans="1:21" s="58" customFormat="1" ht="5.25" customHeight="1" x14ac:dyDescent="0.2">
      <c r="A254" s="60"/>
      <c r="B254" s="61"/>
      <c r="C254" s="62"/>
      <c r="D254" s="72"/>
      <c r="E254" s="63"/>
    </row>
    <row r="255" spans="1:21" s="58" customFormat="1" ht="17.25" customHeight="1" x14ac:dyDescent="0.2">
      <c r="A255" s="60"/>
      <c r="B255" s="64" t="s">
        <v>520</v>
      </c>
      <c r="C255" s="64"/>
      <c r="D255" s="72"/>
      <c r="E255" s="73" t="s">
        <v>521</v>
      </c>
    </row>
  </sheetData>
  <mergeCells count="45">
    <mergeCell ref="A230:E230"/>
    <mergeCell ref="A237:E237"/>
    <mergeCell ref="A238:E238"/>
    <mergeCell ref="A243:E243"/>
    <mergeCell ref="A206:E206"/>
    <mergeCell ref="A213:E213"/>
    <mergeCell ref="A216:E216"/>
    <mergeCell ref="A220:E220"/>
    <mergeCell ref="A221:E221"/>
    <mergeCell ref="A192:E192"/>
    <mergeCell ref="A197:E197"/>
    <mergeCell ref="A155:E155"/>
    <mergeCell ref="A158:E158"/>
    <mergeCell ref="A161:E161"/>
    <mergeCell ref="A164:E164"/>
    <mergeCell ref="A176:E176"/>
    <mergeCell ref="A151:E151"/>
    <mergeCell ref="A177:E177"/>
    <mergeCell ref="A180:E180"/>
    <mergeCell ref="A183:E183"/>
    <mergeCell ref="A13:E13"/>
    <mergeCell ref="A17:E17"/>
    <mergeCell ref="A37:E37"/>
    <mergeCell ref="A138:E138"/>
    <mergeCell ref="A124:E124"/>
    <mergeCell ref="A125:E125"/>
    <mergeCell ref="A127:E127"/>
    <mergeCell ref="A130:E130"/>
    <mergeCell ref="A133:E133"/>
    <mergeCell ref="B251:E251"/>
    <mergeCell ref="A252:E252"/>
    <mergeCell ref="C4:E4"/>
    <mergeCell ref="C5:E5"/>
    <mergeCell ref="C8:E8"/>
    <mergeCell ref="A12:E12"/>
    <mergeCell ref="B250:E250"/>
    <mergeCell ref="A14:E14"/>
    <mergeCell ref="A52:E52"/>
    <mergeCell ref="A71:E71"/>
    <mergeCell ref="A72:E72"/>
    <mergeCell ref="A89:E89"/>
    <mergeCell ref="A107:E107"/>
    <mergeCell ref="A141:E141"/>
    <mergeCell ref="A145:E145"/>
    <mergeCell ref="A148:E148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98" fitToHeight="100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2"/>
  <sheetViews>
    <sheetView view="pageBreakPreview" zoomScale="124" zoomScaleNormal="115" zoomScaleSheetLayoutView="124" workbookViewId="0">
      <selection activeCell="A105" sqref="A105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2" width="93" style="23" hidden="1" customWidth="1"/>
    <col min="13" max="16384" width="9.140625" style="22"/>
  </cols>
  <sheetData>
    <row r="1" spans="1:12" s="45" customFormat="1" ht="12" x14ac:dyDescent="0.2">
      <c r="A1" s="40"/>
      <c r="B1" s="41"/>
      <c r="C1" s="42"/>
      <c r="D1" s="43"/>
      <c r="E1" s="44" t="s">
        <v>527</v>
      </c>
    </row>
    <row r="2" spans="1:12" s="45" customFormat="1" ht="12" x14ac:dyDescent="0.2">
      <c r="A2" s="40"/>
      <c r="B2" s="41"/>
      <c r="C2" s="42"/>
      <c r="D2" s="43"/>
      <c r="E2" s="46" t="s">
        <v>514</v>
      </c>
    </row>
    <row r="3" spans="1:12" s="45" customFormat="1" ht="12" x14ac:dyDescent="0.2">
      <c r="A3" s="40"/>
      <c r="B3" s="41"/>
      <c r="C3" s="42"/>
      <c r="D3" s="43"/>
      <c r="E3" s="44"/>
    </row>
    <row r="4" spans="1:12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12" s="45" customFormat="1" ht="26.25" customHeight="1" x14ac:dyDescent="0.2">
      <c r="B5" s="48"/>
      <c r="C5" s="139" t="s">
        <v>509</v>
      </c>
      <c r="D5" s="140"/>
      <c r="E5" s="140"/>
      <c r="F5" s="49"/>
    </row>
    <row r="6" spans="1:12" s="45" customFormat="1" ht="12" x14ac:dyDescent="0.2">
      <c r="B6" s="50"/>
      <c r="C6" s="50"/>
      <c r="D6" s="50"/>
      <c r="E6" s="50"/>
      <c r="F6" s="49"/>
    </row>
    <row r="7" spans="1:12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12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12" s="45" customFormat="1" ht="12" x14ac:dyDescent="0.2">
      <c r="A9" s="53" t="s">
        <v>513</v>
      </c>
      <c r="B9" s="54" t="s">
        <v>513</v>
      </c>
      <c r="E9" s="55"/>
      <c r="F9" s="49"/>
    </row>
    <row r="10" spans="1:12" s="58" customFormat="1" ht="7.5" customHeight="1" x14ac:dyDescent="0.2">
      <c r="A10" s="56"/>
      <c r="B10" s="57"/>
      <c r="D10" s="59"/>
      <c r="E10" s="59"/>
    </row>
    <row r="11" spans="1:12" s="1" customFormat="1" ht="11.25" customHeight="1" x14ac:dyDescent="0.2">
      <c r="K11" s="2"/>
      <c r="L11" s="2"/>
    </row>
    <row r="12" spans="1:12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12" s="24" customFormat="1" ht="25.5" customHeight="1" x14ac:dyDescent="0.25">
      <c r="A13" s="147" t="s">
        <v>294</v>
      </c>
      <c r="B13" s="147"/>
      <c r="C13" s="147"/>
      <c r="D13" s="147"/>
      <c r="E13" s="147"/>
    </row>
    <row r="14" spans="1:12" s="24" customFormat="1" ht="28.5" customHeight="1" x14ac:dyDescent="0.25">
      <c r="A14" s="148" t="s">
        <v>295</v>
      </c>
      <c r="B14" s="148"/>
      <c r="C14" s="148"/>
      <c r="D14" s="148"/>
      <c r="E14" s="148"/>
    </row>
    <row r="15" spans="1:12" s="24" customFormat="1" ht="36" customHeight="1" x14ac:dyDescent="0.25">
      <c r="A15" s="39" t="s">
        <v>3</v>
      </c>
      <c r="B15" s="39" t="s">
        <v>4</v>
      </c>
      <c r="C15" s="39" t="s">
        <v>5</v>
      </c>
      <c r="D15" s="39" t="s">
        <v>6</v>
      </c>
      <c r="E15" s="38" t="s">
        <v>7</v>
      </c>
      <c r="F15" s="27"/>
      <c r="G15" s="27"/>
      <c r="H15" s="27"/>
    </row>
    <row r="16" spans="1:12" s="24" customFormat="1" ht="12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27"/>
      <c r="G16" s="27"/>
      <c r="H16" s="27"/>
    </row>
    <row r="17" spans="1:12" s="24" customFormat="1" ht="15" x14ac:dyDescent="0.25">
      <c r="A17" s="153" t="s">
        <v>296</v>
      </c>
      <c r="B17" s="154"/>
      <c r="C17" s="154"/>
      <c r="D17" s="154"/>
      <c r="E17" s="155"/>
      <c r="F17" s="27"/>
      <c r="G17" s="27"/>
      <c r="H17" s="27"/>
      <c r="K17" s="26" t="s">
        <v>296</v>
      </c>
    </row>
    <row r="18" spans="1:12" s="24" customFormat="1" ht="15" x14ac:dyDescent="0.25">
      <c r="A18" s="156" t="s">
        <v>297</v>
      </c>
      <c r="B18" s="157"/>
      <c r="C18" s="157"/>
      <c r="D18" s="157"/>
      <c r="E18" s="158"/>
      <c r="F18" s="27"/>
      <c r="G18" s="27"/>
      <c r="H18" s="27"/>
      <c r="K18" s="26"/>
      <c r="L18" s="25" t="s">
        <v>297</v>
      </c>
    </row>
    <row r="19" spans="1:12" s="24" customFormat="1" ht="15" x14ac:dyDescent="0.25">
      <c r="A19" s="31" t="s">
        <v>9</v>
      </c>
      <c r="B19" s="28" t="s">
        <v>298</v>
      </c>
      <c r="C19" s="30" t="s">
        <v>61</v>
      </c>
      <c r="D19" s="35">
        <v>1</v>
      </c>
      <c r="E19" s="28"/>
      <c r="F19" s="27"/>
      <c r="G19" s="27"/>
      <c r="H19" s="27"/>
      <c r="K19" s="26"/>
      <c r="L19" s="25"/>
    </row>
    <row r="20" spans="1:12" s="112" customFormat="1" ht="24" customHeight="1" x14ac:dyDescent="0.25">
      <c r="A20" s="107" t="s">
        <v>662</v>
      </c>
      <c r="B20" s="108" t="s">
        <v>299</v>
      </c>
      <c r="C20" s="109" t="s">
        <v>61</v>
      </c>
      <c r="D20" s="110">
        <v>1</v>
      </c>
      <c r="E20" s="108" t="s">
        <v>545</v>
      </c>
      <c r="F20" s="111"/>
      <c r="G20" s="111"/>
      <c r="H20" s="111"/>
      <c r="K20" s="113"/>
      <c r="L20" s="114"/>
    </row>
    <row r="21" spans="1:12" s="24" customFormat="1" ht="33.75" x14ac:dyDescent="0.25">
      <c r="A21" s="31" t="s">
        <v>12</v>
      </c>
      <c r="B21" s="28" t="s">
        <v>300</v>
      </c>
      <c r="C21" s="30" t="s">
        <v>61</v>
      </c>
      <c r="D21" s="35">
        <v>1</v>
      </c>
      <c r="E21" s="28"/>
      <c r="F21" s="27"/>
      <c r="G21" s="27"/>
      <c r="H21" s="27"/>
      <c r="K21" s="26"/>
      <c r="L21" s="25"/>
    </row>
    <row r="22" spans="1:12" s="104" customFormat="1" ht="22.5" x14ac:dyDescent="0.25">
      <c r="A22" s="99" t="s">
        <v>663</v>
      </c>
      <c r="B22" s="100" t="s">
        <v>301</v>
      </c>
      <c r="C22" s="101" t="s">
        <v>302</v>
      </c>
      <c r="D22" s="102">
        <v>1</v>
      </c>
      <c r="E22" s="100" t="s">
        <v>545</v>
      </c>
      <c r="F22" s="103"/>
      <c r="G22" s="103"/>
      <c r="H22" s="103"/>
      <c r="K22" s="105"/>
      <c r="L22" s="106"/>
    </row>
    <row r="23" spans="1:12" s="24" customFormat="1" ht="22.5" x14ac:dyDescent="0.25">
      <c r="A23" s="31" t="s">
        <v>15</v>
      </c>
      <c r="B23" s="28" t="s">
        <v>303</v>
      </c>
      <c r="C23" s="30" t="s">
        <v>11</v>
      </c>
      <c r="D23" s="35">
        <v>4</v>
      </c>
      <c r="E23" s="28"/>
      <c r="F23" s="27"/>
      <c r="G23" s="27"/>
      <c r="H23" s="27"/>
      <c r="K23" s="26"/>
      <c r="L23" s="25"/>
    </row>
    <row r="24" spans="1:12" s="104" customFormat="1" ht="22.5" x14ac:dyDescent="0.25">
      <c r="A24" s="99" t="s">
        <v>664</v>
      </c>
      <c r="B24" s="100" t="s">
        <v>304</v>
      </c>
      <c r="C24" s="101" t="s">
        <v>61</v>
      </c>
      <c r="D24" s="102">
        <v>4</v>
      </c>
      <c r="E24" s="100" t="s">
        <v>545</v>
      </c>
      <c r="F24" s="103"/>
      <c r="G24" s="103"/>
      <c r="H24" s="103"/>
      <c r="K24" s="105"/>
      <c r="L24" s="106"/>
    </row>
    <row r="25" spans="1:12" s="24" customFormat="1" ht="22.5" x14ac:dyDescent="0.25">
      <c r="A25" s="31" t="s">
        <v>17</v>
      </c>
      <c r="B25" s="28" t="s">
        <v>305</v>
      </c>
      <c r="C25" s="30" t="s">
        <v>232</v>
      </c>
      <c r="D25" s="32">
        <v>340</v>
      </c>
      <c r="E25" s="28"/>
      <c r="F25" s="27"/>
      <c r="G25" s="27"/>
      <c r="H25" s="27"/>
      <c r="K25" s="26"/>
      <c r="L25" s="25"/>
    </row>
    <row r="26" spans="1:12" s="87" customFormat="1" ht="22.5" x14ac:dyDescent="0.25">
      <c r="A26" s="82" t="s">
        <v>665</v>
      </c>
      <c r="B26" s="83" t="s">
        <v>306</v>
      </c>
      <c r="C26" s="84" t="s">
        <v>232</v>
      </c>
      <c r="D26" s="91">
        <v>340</v>
      </c>
      <c r="E26" s="83" t="s">
        <v>545</v>
      </c>
      <c r="F26" s="86"/>
      <c r="G26" s="86"/>
      <c r="H26" s="86"/>
      <c r="K26" s="88"/>
      <c r="L26" s="89"/>
    </row>
    <row r="27" spans="1:12" s="24" customFormat="1" ht="15" x14ac:dyDescent="0.25">
      <c r="A27" s="31" t="s">
        <v>20</v>
      </c>
      <c r="B27" s="28" t="s">
        <v>307</v>
      </c>
      <c r="C27" s="30" t="s">
        <v>61</v>
      </c>
      <c r="D27" s="35">
        <v>6</v>
      </c>
      <c r="E27" s="28"/>
      <c r="F27" s="27"/>
      <c r="G27" s="27"/>
      <c r="H27" s="27"/>
      <c r="K27" s="26"/>
      <c r="L27" s="25"/>
    </row>
    <row r="28" spans="1:12" s="87" customFormat="1" ht="12.75" customHeight="1" x14ac:dyDescent="0.25">
      <c r="A28" s="82" t="s">
        <v>666</v>
      </c>
      <c r="B28" s="83" t="s">
        <v>503</v>
      </c>
      <c r="C28" s="84" t="s">
        <v>61</v>
      </c>
      <c r="D28" s="91">
        <v>2</v>
      </c>
      <c r="E28" s="83" t="s">
        <v>545</v>
      </c>
      <c r="F28" s="86"/>
      <c r="G28" s="86"/>
      <c r="H28" s="86"/>
      <c r="K28" s="88"/>
      <c r="L28" s="89"/>
    </row>
    <row r="29" spans="1:12" s="87" customFormat="1" ht="12.75" customHeight="1" x14ac:dyDescent="0.25">
      <c r="A29" s="82" t="s">
        <v>667</v>
      </c>
      <c r="B29" s="83" t="s">
        <v>308</v>
      </c>
      <c r="C29" s="84" t="s">
        <v>61</v>
      </c>
      <c r="D29" s="91">
        <v>4</v>
      </c>
      <c r="E29" s="83" t="s">
        <v>545</v>
      </c>
      <c r="F29" s="86"/>
      <c r="G29" s="86"/>
      <c r="H29" s="86"/>
      <c r="K29" s="88"/>
      <c r="L29" s="89"/>
    </row>
    <row r="30" spans="1:12" s="87" customFormat="1" ht="12.75" customHeight="1" x14ac:dyDescent="0.25">
      <c r="A30" s="82" t="s">
        <v>668</v>
      </c>
      <c r="B30" s="83" t="s">
        <v>309</v>
      </c>
      <c r="C30" s="84" t="s">
        <v>61</v>
      </c>
      <c r="D30" s="91">
        <v>8</v>
      </c>
      <c r="E30" s="83" t="s">
        <v>545</v>
      </c>
      <c r="F30" s="86"/>
      <c r="G30" s="86"/>
      <c r="H30" s="86"/>
      <c r="K30" s="88"/>
      <c r="L30" s="89"/>
    </row>
    <row r="31" spans="1:12" s="24" customFormat="1" ht="22.5" x14ac:dyDescent="0.25">
      <c r="A31" s="31" t="s">
        <v>23</v>
      </c>
      <c r="B31" s="28" t="s">
        <v>310</v>
      </c>
      <c r="C31" s="30" t="s">
        <v>61</v>
      </c>
      <c r="D31" s="35">
        <v>6</v>
      </c>
      <c r="E31" s="28"/>
      <c r="F31" s="27"/>
      <c r="G31" s="27"/>
      <c r="H31" s="27"/>
      <c r="K31" s="26"/>
      <c r="L31" s="25"/>
    </row>
    <row r="32" spans="1:12" s="104" customFormat="1" ht="22.5" x14ac:dyDescent="0.25">
      <c r="A32" s="99" t="s">
        <v>669</v>
      </c>
      <c r="B32" s="100" t="s">
        <v>311</v>
      </c>
      <c r="C32" s="101" t="s">
        <v>61</v>
      </c>
      <c r="D32" s="102">
        <v>6</v>
      </c>
      <c r="E32" s="100" t="s">
        <v>545</v>
      </c>
      <c r="F32" s="103"/>
      <c r="G32" s="103"/>
      <c r="H32" s="103"/>
      <c r="K32" s="105"/>
      <c r="L32" s="106"/>
    </row>
    <row r="33" spans="1:12" s="24" customFormat="1" ht="24" x14ac:dyDescent="0.25">
      <c r="A33" s="153" t="s">
        <v>312</v>
      </c>
      <c r="B33" s="154"/>
      <c r="C33" s="154"/>
      <c r="D33" s="154"/>
      <c r="E33" s="155"/>
      <c r="F33" s="27"/>
      <c r="G33" s="27"/>
      <c r="H33" s="27"/>
      <c r="K33" s="26" t="s">
        <v>312</v>
      </c>
      <c r="L33" s="25"/>
    </row>
    <row r="34" spans="1:12" s="24" customFormat="1" ht="22.5" x14ac:dyDescent="0.25">
      <c r="A34" s="31" t="s">
        <v>26</v>
      </c>
      <c r="B34" s="28" t="s">
        <v>77</v>
      </c>
      <c r="C34" s="30" t="s">
        <v>63</v>
      </c>
      <c r="D34" s="32">
        <v>19.100000000000001</v>
      </c>
      <c r="E34" s="28"/>
      <c r="F34" s="27"/>
      <c r="G34" s="27"/>
      <c r="H34" s="27"/>
      <c r="K34" s="26"/>
      <c r="L34" s="25"/>
    </row>
    <row r="35" spans="1:12" s="24" customFormat="1" ht="15" x14ac:dyDescent="0.25">
      <c r="A35" s="31" t="s">
        <v>30</v>
      </c>
      <c r="B35" s="28" t="s">
        <v>313</v>
      </c>
      <c r="C35" s="30" t="s">
        <v>232</v>
      </c>
      <c r="D35" s="32">
        <v>50</v>
      </c>
      <c r="E35" s="28"/>
      <c r="F35" s="27"/>
      <c r="G35" s="27"/>
      <c r="H35" s="27"/>
      <c r="K35" s="26"/>
      <c r="L35" s="25"/>
    </row>
    <row r="36" spans="1:12" s="87" customFormat="1" ht="13.5" customHeight="1" x14ac:dyDescent="0.25">
      <c r="A36" s="82" t="s">
        <v>670</v>
      </c>
      <c r="B36" s="83" t="s">
        <v>314</v>
      </c>
      <c r="C36" s="84" t="s">
        <v>63</v>
      </c>
      <c r="D36" s="94">
        <v>5.0999999999999996</v>
      </c>
      <c r="E36" s="83" t="s">
        <v>545</v>
      </c>
      <c r="F36" s="86"/>
      <c r="G36" s="86"/>
      <c r="H36" s="86"/>
      <c r="K36" s="88"/>
      <c r="L36" s="89"/>
    </row>
    <row r="37" spans="1:12" s="24" customFormat="1" ht="22.5" x14ac:dyDescent="0.25">
      <c r="A37" s="31" t="s">
        <v>34</v>
      </c>
      <c r="B37" s="28" t="s">
        <v>315</v>
      </c>
      <c r="C37" s="30" t="s">
        <v>232</v>
      </c>
      <c r="D37" s="32">
        <v>50</v>
      </c>
      <c r="E37" s="28"/>
      <c r="F37" s="27"/>
      <c r="G37" s="27"/>
      <c r="H37" s="27"/>
      <c r="K37" s="26"/>
      <c r="L37" s="25"/>
    </row>
    <row r="38" spans="1:12" s="87" customFormat="1" ht="22.5" x14ac:dyDescent="0.25">
      <c r="A38" s="82" t="s">
        <v>671</v>
      </c>
      <c r="B38" s="83" t="s">
        <v>316</v>
      </c>
      <c r="C38" s="84" t="s">
        <v>232</v>
      </c>
      <c r="D38" s="91">
        <v>50</v>
      </c>
      <c r="E38" s="83" t="s">
        <v>545</v>
      </c>
      <c r="F38" s="86"/>
      <c r="G38" s="86"/>
      <c r="H38" s="86"/>
      <c r="K38" s="88"/>
      <c r="L38" s="89"/>
    </row>
    <row r="39" spans="1:12" s="24" customFormat="1" ht="15" x14ac:dyDescent="0.25">
      <c r="A39" s="31" t="s">
        <v>36</v>
      </c>
      <c r="B39" s="28" t="s">
        <v>319</v>
      </c>
      <c r="C39" s="30" t="s">
        <v>232</v>
      </c>
      <c r="D39" s="32">
        <v>50</v>
      </c>
      <c r="E39" s="28"/>
      <c r="F39" s="27"/>
      <c r="G39" s="27"/>
      <c r="H39" s="27"/>
      <c r="K39" s="26"/>
      <c r="L39" s="25"/>
    </row>
    <row r="40" spans="1:12" s="87" customFormat="1" ht="22.5" x14ac:dyDescent="0.25">
      <c r="A40" s="82" t="s">
        <v>672</v>
      </c>
      <c r="B40" s="83" t="s">
        <v>505</v>
      </c>
      <c r="C40" s="84" t="s">
        <v>61</v>
      </c>
      <c r="D40" s="85" t="s">
        <v>320</v>
      </c>
      <c r="E40" s="83" t="s">
        <v>545</v>
      </c>
      <c r="F40" s="86"/>
      <c r="G40" s="86"/>
      <c r="H40" s="86"/>
      <c r="K40" s="88"/>
      <c r="L40" s="89"/>
    </row>
    <row r="41" spans="1:12" s="24" customFormat="1" ht="22.5" x14ac:dyDescent="0.25">
      <c r="A41" s="31" t="s">
        <v>37</v>
      </c>
      <c r="B41" s="28" t="s">
        <v>321</v>
      </c>
      <c r="C41" s="30" t="s">
        <v>63</v>
      </c>
      <c r="D41" s="32">
        <v>14</v>
      </c>
      <c r="E41" s="28"/>
      <c r="F41" s="27"/>
      <c r="G41" s="27"/>
      <c r="H41" s="27"/>
      <c r="K41" s="26"/>
      <c r="L41" s="25"/>
    </row>
    <row r="42" spans="1:12" s="24" customFormat="1" ht="33.75" x14ac:dyDescent="0.25">
      <c r="A42" s="31" t="s">
        <v>39</v>
      </c>
      <c r="B42" s="28" t="s">
        <v>322</v>
      </c>
      <c r="C42" s="30" t="s">
        <v>63</v>
      </c>
      <c r="D42" s="32">
        <v>5.0999999999999996</v>
      </c>
      <c r="E42" s="28"/>
      <c r="F42" s="27"/>
      <c r="G42" s="27"/>
      <c r="H42" s="27"/>
      <c r="K42" s="26"/>
      <c r="L42" s="25"/>
    </row>
    <row r="43" spans="1:12" s="24" customFormat="1" ht="56.25" x14ac:dyDescent="0.25">
      <c r="A43" s="31" t="s">
        <v>41</v>
      </c>
      <c r="B43" s="28" t="s">
        <v>27</v>
      </c>
      <c r="C43" s="30" t="s">
        <v>25</v>
      </c>
      <c r="D43" s="32">
        <v>8.9250000000000007</v>
      </c>
      <c r="E43" s="28"/>
      <c r="F43" s="27"/>
      <c r="G43" s="27"/>
      <c r="H43" s="27"/>
      <c r="K43" s="26"/>
      <c r="L43" s="25"/>
    </row>
    <row r="44" spans="1:12" s="24" customFormat="1" ht="24" x14ac:dyDescent="0.25">
      <c r="A44" s="153" t="s">
        <v>323</v>
      </c>
      <c r="B44" s="154"/>
      <c r="C44" s="154"/>
      <c r="D44" s="154"/>
      <c r="E44" s="155"/>
      <c r="F44" s="27"/>
      <c r="G44" s="27"/>
      <c r="H44" s="27"/>
      <c r="K44" s="26" t="s">
        <v>323</v>
      </c>
      <c r="L44" s="25"/>
    </row>
    <row r="45" spans="1:12" s="24" customFormat="1" ht="22.5" x14ac:dyDescent="0.25">
      <c r="A45" s="31" t="s">
        <v>42</v>
      </c>
      <c r="B45" s="28" t="s">
        <v>77</v>
      </c>
      <c r="C45" s="30" t="s">
        <v>63</v>
      </c>
      <c r="D45" s="32">
        <v>104.6</v>
      </c>
      <c r="E45" s="28"/>
      <c r="F45" s="27"/>
      <c r="G45" s="27"/>
      <c r="H45" s="27"/>
      <c r="K45" s="26"/>
      <c r="L45" s="25"/>
    </row>
    <row r="46" spans="1:12" s="24" customFormat="1" ht="15" x14ac:dyDescent="0.25">
      <c r="A46" s="31" t="s">
        <v>43</v>
      </c>
      <c r="B46" s="28" t="s">
        <v>313</v>
      </c>
      <c r="C46" s="30" t="s">
        <v>232</v>
      </c>
      <c r="D46" s="32">
        <v>205</v>
      </c>
      <c r="E46" s="28"/>
      <c r="F46" s="27"/>
      <c r="G46" s="27"/>
      <c r="H46" s="27"/>
      <c r="K46" s="26"/>
      <c r="L46" s="25"/>
    </row>
    <row r="47" spans="1:12" s="87" customFormat="1" ht="12.75" customHeight="1" x14ac:dyDescent="0.25">
      <c r="A47" s="82" t="s">
        <v>568</v>
      </c>
      <c r="B47" s="83" t="s">
        <v>314</v>
      </c>
      <c r="C47" s="84" t="s">
        <v>63</v>
      </c>
      <c r="D47" s="94">
        <v>20.399999999999999</v>
      </c>
      <c r="E47" s="83" t="s">
        <v>545</v>
      </c>
      <c r="F47" s="86"/>
      <c r="G47" s="86"/>
      <c r="H47" s="86"/>
      <c r="K47" s="88"/>
      <c r="L47" s="89"/>
    </row>
    <row r="48" spans="1:12" s="24" customFormat="1" ht="22.5" x14ac:dyDescent="0.25">
      <c r="A48" s="31" t="s">
        <v>44</v>
      </c>
      <c r="B48" s="28" t="s">
        <v>315</v>
      </c>
      <c r="C48" s="30" t="s">
        <v>232</v>
      </c>
      <c r="D48" s="32">
        <v>205</v>
      </c>
      <c r="E48" s="28"/>
      <c r="F48" s="27"/>
      <c r="G48" s="27"/>
      <c r="H48" s="27"/>
      <c r="K48" s="26"/>
      <c r="L48" s="25"/>
    </row>
    <row r="49" spans="1:12" s="87" customFormat="1" ht="22.5" x14ac:dyDescent="0.25">
      <c r="A49" s="82" t="s">
        <v>673</v>
      </c>
      <c r="B49" s="83" t="s">
        <v>316</v>
      </c>
      <c r="C49" s="84" t="s">
        <v>232</v>
      </c>
      <c r="D49" s="91">
        <v>205</v>
      </c>
      <c r="E49" s="83" t="s">
        <v>545</v>
      </c>
      <c r="F49" s="86"/>
      <c r="G49" s="86"/>
      <c r="H49" s="86"/>
      <c r="K49" s="88"/>
      <c r="L49" s="89"/>
    </row>
    <row r="50" spans="1:12" s="24" customFormat="1" ht="15" x14ac:dyDescent="0.25">
      <c r="A50" s="31" t="s">
        <v>45</v>
      </c>
      <c r="B50" s="28" t="s">
        <v>319</v>
      </c>
      <c r="C50" s="30" t="s">
        <v>232</v>
      </c>
      <c r="D50" s="32">
        <v>205</v>
      </c>
      <c r="E50" s="28"/>
      <c r="F50" s="27"/>
      <c r="G50" s="27"/>
      <c r="H50" s="27"/>
      <c r="K50" s="26"/>
      <c r="L50" s="25"/>
    </row>
    <row r="51" spans="1:12" s="87" customFormat="1" ht="22.5" x14ac:dyDescent="0.25">
      <c r="A51" s="82" t="s">
        <v>569</v>
      </c>
      <c r="B51" s="83" t="s">
        <v>505</v>
      </c>
      <c r="C51" s="84" t="s">
        <v>61</v>
      </c>
      <c r="D51" s="85">
        <v>2.0499999999999998</v>
      </c>
      <c r="E51" s="83" t="s">
        <v>545</v>
      </c>
      <c r="F51" s="86"/>
      <c r="G51" s="86"/>
      <c r="H51" s="86"/>
      <c r="K51" s="88"/>
      <c r="L51" s="89"/>
    </row>
    <row r="52" spans="1:12" s="24" customFormat="1" ht="22.5" x14ac:dyDescent="0.25">
      <c r="A52" s="31" t="s">
        <v>46</v>
      </c>
      <c r="B52" s="28" t="s">
        <v>321</v>
      </c>
      <c r="C52" s="30" t="s">
        <v>63</v>
      </c>
      <c r="D52" s="32">
        <v>84.2</v>
      </c>
      <c r="E52" s="28"/>
      <c r="F52" s="27"/>
      <c r="G52" s="27"/>
      <c r="H52" s="27"/>
      <c r="K52" s="26"/>
      <c r="L52" s="25"/>
    </row>
    <row r="53" spans="1:12" s="24" customFormat="1" ht="33.75" x14ac:dyDescent="0.25">
      <c r="A53" s="31" t="s">
        <v>87</v>
      </c>
      <c r="B53" s="28" t="s">
        <v>322</v>
      </c>
      <c r="C53" s="30" t="s">
        <v>63</v>
      </c>
      <c r="D53" s="32">
        <v>20.399999999999999</v>
      </c>
      <c r="E53" s="28"/>
      <c r="F53" s="27"/>
      <c r="G53" s="27"/>
      <c r="H53" s="27"/>
      <c r="K53" s="26"/>
      <c r="L53" s="25"/>
    </row>
    <row r="54" spans="1:12" s="24" customFormat="1" ht="56.25" x14ac:dyDescent="0.25">
      <c r="A54" s="31" t="s">
        <v>88</v>
      </c>
      <c r="B54" s="28" t="s">
        <v>27</v>
      </c>
      <c r="C54" s="30" t="s">
        <v>25</v>
      </c>
      <c r="D54" s="32">
        <v>35.700000000000003</v>
      </c>
      <c r="E54" s="28"/>
      <c r="F54" s="27"/>
      <c r="G54" s="27"/>
      <c r="H54" s="27"/>
      <c r="K54" s="26"/>
      <c r="L54" s="25"/>
    </row>
    <row r="55" spans="1:12" s="24" customFormat="1" ht="24" x14ac:dyDescent="0.25">
      <c r="A55" s="153" t="s">
        <v>324</v>
      </c>
      <c r="B55" s="154"/>
      <c r="C55" s="154"/>
      <c r="D55" s="154"/>
      <c r="E55" s="155"/>
      <c r="F55" s="27"/>
      <c r="G55" s="27"/>
      <c r="H55" s="27"/>
      <c r="K55" s="26" t="s">
        <v>324</v>
      </c>
      <c r="L55" s="25"/>
    </row>
    <row r="56" spans="1:12" s="24" customFormat="1" ht="22.5" x14ac:dyDescent="0.25">
      <c r="A56" s="31" t="s">
        <v>89</v>
      </c>
      <c r="B56" s="28" t="s">
        <v>77</v>
      </c>
      <c r="C56" s="30" t="s">
        <v>63</v>
      </c>
      <c r="D56" s="32">
        <v>26.8</v>
      </c>
      <c r="E56" s="28"/>
      <c r="F56" s="27"/>
      <c r="G56" s="27"/>
      <c r="H56" s="27"/>
      <c r="K56" s="26"/>
      <c r="L56" s="25"/>
    </row>
    <row r="57" spans="1:12" s="24" customFormat="1" ht="15" x14ac:dyDescent="0.25">
      <c r="A57" s="31" t="s">
        <v>90</v>
      </c>
      <c r="B57" s="28" t="s">
        <v>552</v>
      </c>
      <c r="C57" s="30" t="s">
        <v>232</v>
      </c>
      <c r="D57" s="32">
        <v>140</v>
      </c>
      <c r="E57" s="28"/>
      <c r="F57" s="27"/>
      <c r="G57" s="27"/>
      <c r="H57" s="27"/>
      <c r="K57" s="26"/>
      <c r="L57" s="25"/>
    </row>
    <row r="58" spans="1:12" s="87" customFormat="1" ht="15" customHeight="1" x14ac:dyDescent="0.25">
      <c r="A58" s="82" t="s">
        <v>674</v>
      </c>
      <c r="B58" s="83" t="s">
        <v>314</v>
      </c>
      <c r="C58" s="84" t="s">
        <v>63</v>
      </c>
      <c r="D58" s="94">
        <v>7.2</v>
      </c>
      <c r="E58" s="83" t="s">
        <v>545</v>
      </c>
      <c r="F58" s="86"/>
      <c r="G58" s="86"/>
      <c r="H58" s="86"/>
      <c r="K58" s="88"/>
      <c r="L58" s="89"/>
    </row>
    <row r="59" spans="1:12" s="24" customFormat="1" ht="24" customHeight="1" x14ac:dyDescent="0.25">
      <c r="A59" s="31" t="s">
        <v>91</v>
      </c>
      <c r="B59" s="28" t="s">
        <v>553</v>
      </c>
      <c r="C59" s="30" t="s">
        <v>232</v>
      </c>
      <c r="D59" s="32">
        <v>140</v>
      </c>
      <c r="E59" s="28"/>
      <c r="F59" s="27"/>
      <c r="G59" s="27"/>
      <c r="H59" s="27"/>
      <c r="K59" s="26"/>
      <c r="L59" s="25"/>
    </row>
    <row r="60" spans="1:12" s="87" customFormat="1" ht="22.5" x14ac:dyDescent="0.25">
      <c r="A60" s="82" t="s">
        <v>675</v>
      </c>
      <c r="B60" s="83" t="s">
        <v>325</v>
      </c>
      <c r="C60" s="84" t="s">
        <v>232</v>
      </c>
      <c r="D60" s="91">
        <v>140</v>
      </c>
      <c r="E60" s="83" t="s">
        <v>545</v>
      </c>
      <c r="F60" s="86"/>
      <c r="G60" s="86"/>
      <c r="H60" s="86"/>
      <c r="K60" s="88"/>
      <c r="L60" s="89"/>
    </row>
    <row r="61" spans="1:12" s="24" customFormat="1" ht="15" x14ac:dyDescent="0.25">
      <c r="A61" s="31" t="s">
        <v>92</v>
      </c>
      <c r="B61" s="28" t="s">
        <v>319</v>
      </c>
      <c r="C61" s="30" t="s">
        <v>232</v>
      </c>
      <c r="D61" s="32">
        <v>70</v>
      </c>
      <c r="E61" s="28"/>
      <c r="F61" s="27"/>
      <c r="G61" s="27"/>
      <c r="H61" s="27"/>
      <c r="K61" s="26"/>
      <c r="L61" s="25"/>
    </row>
    <row r="62" spans="1:12" s="87" customFormat="1" ht="22.5" x14ac:dyDescent="0.25">
      <c r="A62" s="82" t="s">
        <v>676</v>
      </c>
      <c r="B62" s="83" t="s">
        <v>505</v>
      </c>
      <c r="C62" s="84" t="s">
        <v>61</v>
      </c>
      <c r="D62" s="85">
        <v>0.7</v>
      </c>
      <c r="E62" s="83" t="s">
        <v>545</v>
      </c>
      <c r="F62" s="86"/>
      <c r="G62" s="86"/>
      <c r="H62" s="86"/>
      <c r="K62" s="88"/>
      <c r="L62" s="89"/>
    </row>
    <row r="63" spans="1:12" s="24" customFormat="1" ht="22.5" x14ac:dyDescent="0.25">
      <c r="A63" s="31" t="s">
        <v>93</v>
      </c>
      <c r="B63" s="28" t="s">
        <v>321</v>
      </c>
      <c r="C63" s="30" t="s">
        <v>63</v>
      </c>
      <c r="D63" s="32">
        <v>19.600000000000001</v>
      </c>
      <c r="E63" s="28"/>
      <c r="F63" s="27"/>
      <c r="G63" s="27"/>
      <c r="H63" s="27"/>
      <c r="K63" s="26"/>
      <c r="L63" s="25"/>
    </row>
    <row r="64" spans="1:12" s="24" customFormat="1" ht="33.75" x14ac:dyDescent="0.25">
      <c r="A64" s="31" t="s">
        <v>94</v>
      </c>
      <c r="B64" s="28" t="s">
        <v>322</v>
      </c>
      <c r="C64" s="30" t="s">
        <v>63</v>
      </c>
      <c r="D64" s="32">
        <v>7.2</v>
      </c>
      <c r="E64" s="28"/>
      <c r="F64" s="27"/>
      <c r="G64" s="27"/>
      <c r="H64" s="27"/>
      <c r="K64" s="26"/>
      <c r="L64" s="25"/>
    </row>
    <row r="65" spans="1:12" s="24" customFormat="1" ht="56.25" x14ac:dyDescent="0.25">
      <c r="A65" s="31" t="s">
        <v>95</v>
      </c>
      <c r="B65" s="28" t="s">
        <v>27</v>
      </c>
      <c r="C65" s="30" t="s">
        <v>25</v>
      </c>
      <c r="D65" s="32">
        <v>12.6</v>
      </c>
      <c r="E65" s="28"/>
      <c r="F65" s="27"/>
      <c r="G65" s="27"/>
      <c r="H65" s="27"/>
      <c r="K65" s="26"/>
      <c r="L65" s="25"/>
    </row>
    <row r="66" spans="1:12" s="24" customFormat="1" ht="24" x14ac:dyDescent="0.25">
      <c r="A66" s="153" t="s">
        <v>327</v>
      </c>
      <c r="B66" s="154"/>
      <c r="C66" s="154"/>
      <c r="D66" s="154"/>
      <c r="E66" s="155"/>
      <c r="F66" s="27"/>
      <c r="G66" s="27"/>
      <c r="H66" s="27"/>
      <c r="K66" s="26" t="s">
        <v>327</v>
      </c>
      <c r="L66" s="25"/>
    </row>
    <row r="67" spans="1:12" s="24" customFormat="1" ht="15" x14ac:dyDescent="0.25">
      <c r="A67" s="156" t="s">
        <v>328</v>
      </c>
      <c r="B67" s="157"/>
      <c r="C67" s="157"/>
      <c r="D67" s="157"/>
      <c r="E67" s="158"/>
      <c r="F67" s="27"/>
      <c r="G67" s="27"/>
      <c r="H67" s="27"/>
      <c r="K67" s="26"/>
      <c r="L67" s="25" t="s">
        <v>328</v>
      </c>
    </row>
    <row r="68" spans="1:12" s="24" customFormat="1" ht="33.75" x14ac:dyDescent="0.25">
      <c r="A68" s="31" t="s">
        <v>96</v>
      </c>
      <c r="B68" s="28" t="s">
        <v>550</v>
      </c>
      <c r="C68" s="30" t="s">
        <v>551</v>
      </c>
      <c r="D68" s="32">
        <v>4</v>
      </c>
      <c r="E68" s="28"/>
      <c r="F68" s="27"/>
      <c r="G68" s="27"/>
      <c r="H68" s="27"/>
      <c r="K68" s="26"/>
      <c r="L68" s="25"/>
    </row>
    <row r="69" spans="1:12" s="24" customFormat="1" ht="22.5" x14ac:dyDescent="0.25">
      <c r="A69" s="31" t="s">
        <v>97</v>
      </c>
      <c r="B69" s="28" t="s">
        <v>329</v>
      </c>
      <c r="C69" s="30" t="s">
        <v>61</v>
      </c>
      <c r="D69" s="35">
        <v>4</v>
      </c>
      <c r="E69" s="28"/>
      <c r="F69" s="27"/>
      <c r="G69" s="27"/>
      <c r="H69" s="27"/>
      <c r="K69" s="26"/>
      <c r="L69" s="25"/>
    </row>
    <row r="70" spans="1:12" s="87" customFormat="1" ht="33.75" x14ac:dyDescent="0.25">
      <c r="A70" s="82" t="s">
        <v>572</v>
      </c>
      <c r="B70" s="83" t="s">
        <v>330</v>
      </c>
      <c r="C70" s="84" t="s">
        <v>61</v>
      </c>
      <c r="D70" s="91">
        <v>3</v>
      </c>
      <c r="E70" s="83" t="s">
        <v>545</v>
      </c>
      <c r="F70" s="86"/>
      <c r="G70" s="86"/>
      <c r="H70" s="86"/>
      <c r="K70" s="88"/>
      <c r="L70" s="89"/>
    </row>
    <row r="71" spans="1:12" s="87" customFormat="1" ht="33.75" x14ac:dyDescent="0.25">
      <c r="A71" s="82" t="s">
        <v>573</v>
      </c>
      <c r="B71" s="83" t="s">
        <v>331</v>
      </c>
      <c r="C71" s="84" t="s">
        <v>61</v>
      </c>
      <c r="D71" s="91">
        <v>3</v>
      </c>
      <c r="E71" s="83" t="s">
        <v>545</v>
      </c>
      <c r="F71" s="86"/>
      <c r="G71" s="86"/>
      <c r="H71" s="86"/>
      <c r="K71" s="88"/>
      <c r="L71" s="89"/>
    </row>
    <row r="72" spans="1:12" s="24" customFormat="1" ht="22.5" x14ac:dyDescent="0.25">
      <c r="A72" s="31" t="s">
        <v>99</v>
      </c>
      <c r="B72" s="28" t="s">
        <v>332</v>
      </c>
      <c r="C72" s="30" t="s">
        <v>232</v>
      </c>
      <c r="D72" s="32">
        <v>15</v>
      </c>
      <c r="E72" s="28"/>
      <c r="F72" s="27"/>
      <c r="G72" s="27"/>
      <c r="H72" s="27"/>
      <c r="K72" s="26"/>
      <c r="L72" s="25"/>
    </row>
    <row r="73" spans="1:12" s="87" customFormat="1" ht="22.5" x14ac:dyDescent="0.25">
      <c r="A73" s="82" t="s">
        <v>582</v>
      </c>
      <c r="B73" s="83" t="s">
        <v>333</v>
      </c>
      <c r="C73" s="84" t="s">
        <v>232</v>
      </c>
      <c r="D73" s="91">
        <v>15</v>
      </c>
      <c r="E73" s="83" t="s">
        <v>545</v>
      </c>
      <c r="F73" s="86"/>
      <c r="G73" s="86"/>
      <c r="H73" s="86"/>
      <c r="K73" s="88"/>
      <c r="L73" s="89"/>
    </row>
    <row r="74" spans="1:12" s="87" customFormat="1" ht="36.75" customHeight="1" x14ac:dyDescent="0.25">
      <c r="A74" s="82" t="s">
        <v>677</v>
      </c>
      <c r="B74" s="83" t="s">
        <v>334</v>
      </c>
      <c r="C74" s="84" t="s">
        <v>61</v>
      </c>
      <c r="D74" s="91">
        <v>30</v>
      </c>
      <c r="E74" s="83" t="s">
        <v>545</v>
      </c>
      <c r="F74" s="86"/>
      <c r="G74" s="86"/>
      <c r="H74" s="86"/>
      <c r="K74" s="88"/>
      <c r="L74" s="89"/>
    </row>
    <row r="75" spans="1:12" s="24" customFormat="1" ht="15" x14ac:dyDescent="0.25">
      <c r="A75" s="156" t="s">
        <v>502</v>
      </c>
      <c r="B75" s="157"/>
      <c r="C75" s="157"/>
      <c r="D75" s="157"/>
      <c r="E75" s="158"/>
      <c r="F75" s="27"/>
      <c r="G75" s="27"/>
      <c r="H75" s="27"/>
      <c r="K75" s="26"/>
      <c r="L75" s="25" t="s">
        <v>502</v>
      </c>
    </row>
    <row r="76" spans="1:12" s="24" customFormat="1" ht="22.5" x14ac:dyDescent="0.25">
      <c r="A76" s="31" t="s">
        <v>100</v>
      </c>
      <c r="B76" s="28" t="s">
        <v>317</v>
      </c>
      <c r="C76" s="30" t="s">
        <v>232</v>
      </c>
      <c r="D76" s="32">
        <v>590</v>
      </c>
      <c r="E76" s="28"/>
      <c r="F76" s="27"/>
      <c r="G76" s="27"/>
      <c r="H76" s="27"/>
      <c r="K76" s="26"/>
      <c r="L76" s="25"/>
    </row>
    <row r="77" spans="1:12" s="87" customFormat="1" ht="14.25" customHeight="1" x14ac:dyDescent="0.25">
      <c r="A77" s="82" t="s">
        <v>678</v>
      </c>
      <c r="B77" s="83" t="s">
        <v>318</v>
      </c>
      <c r="C77" s="84" t="s">
        <v>232</v>
      </c>
      <c r="D77" s="85">
        <v>275.39999999999998</v>
      </c>
      <c r="E77" s="83" t="s">
        <v>545</v>
      </c>
      <c r="F77" s="86"/>
      <c r="G77" s="86"/>
      <c r="H77" s="86"/>
      <c r="K77" s="88"/>
      <c r="L77" s="89"/>
    </row>
    <row r="78" spans="1:12" s="87" customFormat="1" ht="14.25" customHeight="1" x14ac:dyDescent="0.25">
      <c r="A78" s="82" t="s">
        <v>679</v>
      </c>
      <c r="B78" s="83" t="s">
        <v>326</v>
      </c>
      <c r="C78" s="84" t="s">
        <v>232</v>
      </c>
      <c r="D78" s="85">
        <v>204</v>
      </c>
      <c r="E78" s="83" t="s">
        <v>545</v>
      </c>
      <c r="F78" s="86"/>
      <c r="G78" s="86"/>
      <c r="H78" s="86"/>
      <c r="K78" s="88"/>
      <c r="L78" s="89"/>
    </row>
    <row r="79" spans="1:12" s="87" customFormat="1" ht="14.25" customHeight="1" x14ac:dyDescent="0.25">
      <c r="A79" s="82" t="s">
        <v>680</v>
      </c>
      <c r="B79" s="83" t="s">
        <v>338</v>
      </c>
      <c r="C79" s="84" t="s">
        <v>232</v>
      </c>
      <c r="D79" s="85">
        <v>122.4</v>
      </c>
      <c r="E79" s="83" t="s">
        <v>545</v>
      </c>
      <c r="F79" s="86"/>
      <c r="G79" s="86"/>
      <c r="H79" s="86"/>
      <c r="K79" s="88"/>
      <c r="L79" s="89"/>
    </row>
    <row r="80" spans="1:12" s="24" customFormat="1" ht="22.5" x14ac:dyDescent="0.25">
      <c r="A80" s="31" t="s">
        <v>102</v>
      </c>
      <c r="B80" s="28" t="s">
        <v>501</v>
      </c>
      <c r="C80" s="30" t="s">
        <v>61</v>
      </c>
      <c r="D80" s="32">
        <v>16</v>
      </c>
      <c r="E80" s="28"/>
      <c r="F80" s="27"/>
      <c r="G80" s="27"/>
      <c r="H80" s="27"/>
      <c r="K80" s="26"/>
      <c r="L80" s="25"/>
    </row>
    <row r="81" spans="1:12" s="24" customFormat="1" ht="22.5" x14ac:dyDescent="0.25">
      <c r="A81" s="31" t="s">
        <v>104</v>
      </c>
      <c r="B81" s="28" t="s">
        <v>500</v>
      </c>
      <c r="C81" s="30" t="s">
        <v>61</v>
      </c>
      <c r="D81" s="32">
        <v>48</v>
      </c>
      <c r="E81" s="28"/>
      <c r="F81" s="27"/>
      <c r="G81" s="27"/>
      <c r="H81" s="27"/>
      <c r="K81" s="26"/>
      <c r="L81" s="25"/>
    </row>
    <row r="82" spans="1:12" s="24" customFormat="1" ht="22.5" x14ac:dyDescent="0.25">
      <c r="A82" s="31" t="s">
        <v>106</v>
      </c>
      <c r="B82" s="28" t="s">
        <v>499</v>
      </c>
      <c r="C82" s="30" t="s">
        <v>61</v>
      </c>
      <c r="D82" s="32">
        <v>48</v>
      </c>
      <c r="E82" s="28"/>
      <c r="F82" s="27"/>
      <c r="G82" s="27"/>
      <c r="H82" s="27"/>
      <c r="K82" s="26"/>
      <c r="L82" s="25"/>
    </row>
    <row r="83" spans="1:12" s="24" customFormat="1" ht="15" x14ac:dyDescent="0.25">
      <c r="A83" s="156" t="s">
        <v>498</v>
      </c>
      <c r="B83" s="157"/>
      <c r="C83" s="157"/>
      <c r="D83" s="157"/>
      <c r="E83" s="158"/>
      <c r="F83" s="27"/>
      <c r="G83" s="27"/>
      <c r="H83" s="27"/>
      <c r="K83" s="26"/>
      <c r="L83" s="25" t="s">
        <v>498</v>
      </c>
    </row>
    <row r="84" spans="1:12" s="24" customFormat="1" ht="33.75" x14ac:dyDescent="0.25">
      <c r="A84" s="31" t="s">
        <v>108</v>
      </c>
      <c r="B84" s="28" t="s">
        <v>335</v>
      </c>
      <c r="C84" s="30" t="s">
        <v>232</v>
      </c>
      <c r="D84" s="32">
        <v>195</v>
      </c>
      <c r="E84" s="28"/>
      <c r="F84" s="27"/>
      <c r="G84" s="27"/>
      <c r="H84" s="27"/>
      <c r="K84" s="26"/>
      <c r="L84" s="25"/>
    </row>
    <row r="85" spans="1:12" s="87" customFormat="1" ht="22.5" x14ac:dyDescent="0.25">
      <c r="A85" s="82" t="s">
        <v>593</v>
      </c>
      <c r="B85" s="83" t="s">
        <v>336</v>
      </c>
      <c r="C85" s="84" t="s">
        <v>232</v>
      </c>
      <c r="D85" s="91">
        <v>15</v>
      </c>
      <c r="E85" s="83" t="s">
        <v>545</v>
      </c>
      <c r="F85" s="86"/>
      <c r="G85" s="86"/>
      <c r="H85" s="86"/>
      <c r="K85" s="88"/>
      <c r="L85" s="89"/>
    </row>
    <row r="86" spans="1:12" s="87" customFormat="1" ht="22.5" x14ac:dyDescent="0.25">
      <c r="A86" s="82" t="s">
        <v>594</v>
      </c>
      <c r="B86" s="83" t="s">
        <v>337</v>
      </c>
      <c r="C86" s="84" t="s">
        <v>232</v>
      </c>
      <c r="D86" s="91">
        <v>180</v>
      </c>
      <c r="E86" s="83" t="s">
        <v>545</v>
      </c>
      <c r="F86" s="86"/>
      <c r="G86" s="86"/>
      <c r="H86" s="86"/>
      <c r="K86" s="88"/>
      <c r="L86" s="89"/>
    </row>
    <row r="87" spans="1:12" s="87" customFormat="1" ht="22.5" x14ac:dyDescent="0.25">
      <c r="A87" s="82" t="s">
        <v>681</v>
      </c>
      <c r="B87" s="83" t="s">
        <v>497</v>
      </c>
      <c r="C87" s="84" t="s">
        <v>61</v>
      </c>
      <c r="D87" s="85">
        <v>200</v>
      </c>
      <c r="E87" s="83" t="s">
        <v>545</v>
      </c>
      <c r="F87" s="86"/>
      <c r="G87" s="86"/>
      <c r="H87" s="86"/>
      <c r="K87" s="88"/>
      <c r="L87" s="89"/>
    </row>
    <row r="88" spans="1:12" s="87" customFormat="1" ht="22.5" x14ac:dyDescent="0.25">
      <c r="A88" s="82" t="s">
        <v>682</v>
      </c>
      <c r="B88" s="83" t="s">
        <v>339</v>
      </c>
      <c r="C88" s="84" t="s">
        <v>61</v>
      </c>
      <c r="D88" s="85">
        <v>20</v>
      </c>
      <c r="E88" s="83" t="s">
        <v>545</v>
      </c>
      <c r="F88" s="86"/>
      <c r="G88" s="86"/>
      <c r="H88" s="86"/>
      <c r="K88" s="88"/>
      <c r="L88" s="89"/>
    </row>
    <row r="89" spans="1:12" s="87" customFormat="1" ht="22.5" x14ac:dyDescent="0.25">
      <c r="A89" s="82" t="s">
        <v>683</v>
      </c>
      <c r="B89" s="83" t="s">
        <v>340</v>
      </c>
      <c r="C89" s="84" t="s">
        <v>61</v>
      </c>
      <c r="D89" s="85">
        <v>200</v>
      </c>
      <c r="E89" s="83" t="s">
        <v>545</v>
      </c>
      <c r="F89" s="86"/>
      <c r="G89" s="86"/>
      <c r="H89" s="86"/>
      <c r="K89" s="88"/>
      <c r="L89" s="89"/>
    </row>
    <row r="90" spans="1:12" s="87" customFormat="1" ht="22.5" x14ac:dyDescent="0.25">
      <c r="A90" s="82" t="s">
        <v>684</v>
      </c>
      <c r="B90" s="83" t="s">
        <v>341</v>
      </c>
      <c r="C90" s="84" t="s">
        <v>61</v>
      </c>
      <c r="D90" s="85">
        <v>100</v>
      </c>
      <c r="E90" s="83" t="s">
        <v>545</v>
      </c>
      <c r="F90" s="86"/>
      <c r="G90" s="86"/>
      <c r="H90" s="86"/>
      <c r="K90" s="88"/>
      <c r="L90" s="89"/>
    </row>
    <row r="91" spans="1:12" s="87" customFormat="1" ht="22.5" x14ac:dyDescent="0.25">
      <c r="A91" s="82" t="s">
        <v>685</v>
      </c>
      <c r="B91" s="83" t="s">
        <v>342</v>
      </c>
      <c r="C91" s="84" t="s">
        <v>61</v>
      </c>
      <c r="D91" s="91">
        <v>100</v>
      </c>
      <c r="E91" s="83" t="s">
        <v>545</v>
      </c>
      <c r="F91" s="86"/>
      <c r="G91" s="86"/>
      <c r="H91" s="86"/>
      <c r="K91" s="88"/>
      <c r="L91" s="89"/>
    </row>
    <row r="92" spans="1:12" s="87" customFormat="1" ht="22.5" x14ac:dyDescent="0.25">
      <c r="A92" s="82" t="s">
        <v>686</v>
      </c>
      <c r="B92" s="83" t="s">
        <v>343</v>
      </c>
      <c r="C92" s="84" t="s">
        <v>121</v>
      </c>
      <c r="D92" s="85">
        <v>2.7000000000000001E-3</v>
      </c>
      <c r="E92" s="83" t="s">
        <v>545</v>
      </c>
      <c r="F92" s="86"/>
      <c r="G92" s="86"/>
      <c r="H92" s="86"/>
      <c r="K92" s="88"/>
      <c r="L92" s="89"/>
    </row>
    <row r="93" spans="1:12" s="87" customFormat="1" ht="22.5" x14ac:dyDescent="0.25">
      <c r="A93" s="82" t="s">
        <v>687</v>
      </c>
      <c r="B93" s="83" t="s">
        <v>344</v>
      </c>
      <c r="C93" s="84" t="s">
        <v>61</v>
      </c>
      <c r="D93" s="85">
        <v>300</v>
      </c>
      <c r="E93" s="83" t="s">
        <v>545</v>
      </c>
      <c r="F93" s="86"/>
      <c r="G93" s="86"/>
      <c r="H93" s="86"/>
      <c r="K93" s="88"/>
      <c r="L93" s="89"/>
    </row>
    <row r="94" spans="1:12" s="87" customFormat="1" ht="22.5" x14ac:dyDescent="0.25">
      <c r="A94" s="82" t="s">
        <v>688</v>
      </c>
      <c r="B94" s="83" t="s">
        <v>345</v>
      </c>
      <c r="C94" s="84" t="s">
        <v>124</v>
      </c>
      <c r="D94" s="91">
        <v>50</v>
      </c>
      <c r="E94" s="83" t="s">
        <v>545</v>
      </c>
      <c r="F94" s="86"/>
      <c r="G94" s="86"/>
      <c r="H94" s="86"/>
      <c r="K94" s="88"/>
      <c r="L94" s="89"/>
    </row>
    <row r="95" spans="1:12" s="24" customFormat="1" ht="15" x14ac:dyDescent="0.25">
      <c r="A95" s="156" t="s">
        <v>346</v>
      </c>
      <c r="B95" s="157"/>
      <c r="C95" s="157"/>
      <c r="D95" s="157"/>
      <c r="E95" s="158"/>
      <c r="F95" s="27"/>
      <c r="G95" s="27"/>
      <c r="H95" s="27"/>
      <c r="K95" s="26"/>
      <c r="L95" s="25" t="s">
        <v>346</v>
      </c>
    </row>
    <row r="96" spans="1:12" s="24" customFormat="1" ht="22.5" x14ac:dyDescent="0.25">
      <c r="A96" s="31" t="s">
        <v>110</v>
      </c>
      <c r="B96" s="28" t="s">
        <v>347</v>
      </c>
      <c r="C96" s="30" t="s">
        <v>232</v>
      </c>
      <c r="D96" s="32">
        <v>65</v>
      </c>
      <c r="E96" s="28"/>
      <c r="F96" s="27"/>
      <c r="G96" s="27"/>
      <c r="H96" s="27"/>
      <c r="K96" s="26"/>
      <c r="L96" s="25"/>
    </row>
    <row r="97" spans="1:21" s="87" customFormat="1" ht="15" customHeight="1" x14ac:dyDescent="0.25">
      <c r="A97" s="82" t="s">
        <v>595</v>
      </c>
      <c r="B97" s="83" t="s">
        <v>496</v>
      </c>
      <c r="C97" s="84" t="s">
        <v>232</v>
      </c>
      <c r="D97" s="85">
        <v>61.2</v>
      </c>
      <c r="E97" s="83" t="s">
        <v>545</v>
      </c>
      <c r="F97" s="86"/>
      <c r="G97" s="86"/>
      <c r="H97" s="86"/>
      <c r="K97" s="88"/>
      <c r="L97" s="89"/>
    </row>
    <row r="98" spans="1:21" s="87" customFormat="1" ht="15" customHeight="1" x14ac:dyDescent="0.25">
      <c r="A98" s="82" t="s">
        <v>689</v>
      </c>
      <c r="B98" s="83" t="s">
        <v>495</v>
      </c>
      <c r="C98" s="84" t="s">
        <v>232</v>
      </c>
      <c r="D98" s="85">
        <v>5.0999999999999996</v>
      </c>
      <c r="E98" s="83" t="s">
        <v>545</v>
      </c>
      <c r="F98" s="86"/>
      <c r="G98" s="86"/>
      <c r="H98" s="86"/>
      <c r="K98" s="88"/>
      <c r="L98" s="89"/>
    </row>
    <row r="99" spans="1:21" s="87" customFormat="1" ht="15" customHeight="1" x14ac:dyDescent="0.25">
      <c r="A99" s="82" t="s">
        <v>690</v>
      </c>
      <c r="B99" s="83" t="s">
        <v>348</v>
      </c>
      <c r="C99" s="84" t="s">
        <v>61</v>
      </c>
      <c r="D99" s="85">
        <v>16</v>
      </c>
      <c r="E99" s="83" t="s">
        <v>545</v>
      </c>
      <c r="F99" s="86"/>
      <c r="G99" s="86"/>
      <c r="H99" s="86"/>
      <c r="K99" s="88"/>
      <c r="L99" s="89"/>
    </row>
    <row r="100" spans="1:21" s="87" customFormat="1" ht="15" customHeight="1" x14ac:dyDescent="0.25">
      <c r="A100" s="82" t="s">
        <v>691</v>
      </c>
      <c r="B100" s="83" t="s">
        <v>349</v>
      </c>
      <c r="C100" s="84" t="s">
        <v>61</v>
      </c>
      <c r="D100" s="85">
        <v>2</v>
      </c>
      <c r="E100" s="83" t="s">
        <v>545</v>
      </c>
      <c r="F100" s="86"/>
      <c r="G100" s="86"/>
      <c r="H100" s="86"/>
      <c r="K100" s="88"/>
      <c r="L100" s="89"/>
    </row>
    <row r="101" spans="1:21" s="87" customFormat="1" ht="22.5" x14ac:dyDescent="0.25">
      <c r="A101" s="82" t="s">
        <v>692</v>
      </c>
      <c r="B101" s="83" t="s">
        <v>350</v>
      </c>
      <c r="C101" s="84" t="s">
        <v>61</v>
      </c>
      <c r="D101" s="91">
        <v>8</v>
      </c>
      <c r="E101" s="83" t="s">
        <v>545</v>
      </c>
      <c r="F101" s="86"/>
      <c r="G101" s="86"/>
      <c r="H101" s="86"/>
      <c r="K101" s="88"/>
      <c r="L101" s="89"/>
    </row>
    <row r="102" spans="1:21" s="24" customFormat="1" ht="15" x14ac:dyDescent="0.25">
      <c r="A102" s="156" t="s">
        <v>351</v>
      </c>
      <c r="B102" s="157"/>
      <c r="C102" s="157"/>
      <c r="D102" s="157"/>
      <c r="E102" s="158"/>
      <c r="F102" s="27"/>
      <c r="G102" s="27"/>
      <c r="H102" s="27"/>
      <c r="K102" s="26"/>
      <c r="L102" s="25" t="s">
        <v>351</v>
      </c>
    </row>
    <row r="103" spans="1:21" s="87" customFormat="1" ht="22.5" x14ac:dyDescent="0.25">
      <c r="A103" s="82" t="s">
        <v>693</v>
      </c>
      <c r="B103" s="83" t="s">
        <v>352</v>
      </c>
      <c r="C103" s="84" t="s">
        <v>61</v>
      </c>
      <c r="D103" s="85">
        <v>30</v>
      </c>
      <c r="E103" s="83" t="s">
        <v>545</v>
      </c>
      <c r="F103" s="86"/>
      <c r="G103" s="86"/>
      <c r="H103" s="86"/>
      <c r="K103" s="88"/>
      <c r="L103" s="89"/>
    </row>
    <row r="104" spans="1:21" s="87" customFormat="1" ht="22.5" x14ac:dyDescent="0.25">
      <c r="A104" s="82" t="s">
        <v>694</v>
      </c>
      <c r="B104" s="83" t="s">
        <v>353</v>
      </c>
      <c r="C104" s="84" t="s">
        <v>61</v>
      </c>
      <c r="D104" s="85">
        <v>25</v>
      </c>
      <c r="E104" s="83" t="s">
        <v>545</v>
      </c>
      <c r="F104" s="86"/>
      <c r="G104" s="86"/>
      <c r="H104" s="86"/>
      <c r="K104" s="88"/>
      <c r="L104" s="89"/>
    </row>
    <row r="105" spans="1:21" ht="11.25" customHeight="1" x14ac:dyDescent="0.2">
      <c r="A105" s="19"/>
      <c r="B105" s="19"/>
      <c r="C105" s="19"/>
      <c r="D105" s="19"/>
      <c r="E105" s="19"/>
    </row>
    <row r="106" spans="1:21" s="1" customFormat="1" ht="11.25" customHeight="1" x14ac:dyDescent="0.2">
      <c r="A106" s="19" t="s">
        <v>533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20"/>
      <c r="L106" s="20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s="1" customFormat="1" ht="45" customHeight="1" x14ac:dyDescent="0.2">
      <c r="A107" s="71" t="s">
        <v>534</v>
      </c>
      <c r="B107" s="142" t="s">
        <v>554</v>
      </c>
      <c r="C107" s="142"/>
      <c r="D107" s="142"/>
      <c r="E107" s="142"/>
      <c r="F107" s="19"/>
      <c r="G107" s="19"/>
      <c r="H107" s="19"/>
      <c r="I107" s="19"/>
      <c r="J107" s="19"/>
      <c r="K107" s="20"/>
      <c r="L107" s="20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s="1" customFormat="1" ht="14.25" customHeight="1" x14ac:dyDescent="0.2">
      <c r="A108" s="71"/>
      <c r="B108" s="142"/>
      <c r="C108" s="142"/>
      <c r="D108" s="142"/>
      <c r="E108" s="142"/>
      <c r="F108" s="19"/>
      <c r="G108" s="19"/>
      <c r="H108" s="19"/>
      <c r="I108" s="19"/>
      <c r="J108" s="19"/>
      <c r="K108" s="20"/>
      <c r="L108" s="20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s="1" customFormat="1" ht="17.25" customHeight="1" x14ac:dyDescent="0.25">
      <c r="A109" s="152"/>
      <c r="B109" s="152"/>
      <c r="C109" s="152"/>
      <c r="D109" s="152"/>
      <c r="E109" s="152"/>
      <c r="F109" s="21"/>
      <c r="G109" s="21"/>
      <c r="H109" s="21"/>
      <c r="I109" s="21"/>
      <c r="J109" s="21"/>
      <c r="K109" s="21"/>
      <c r="L109" s="21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s="58" customFormat="1" ht="17.25" customHeight="1" x14ac:dyDescent="0.2">
      <c r="A110" s="60"/>
      <c r="B110" s="64" t="s">
        <v>515</v>
      </c>
      <c r="C110" s="64"/>
      <c r="D110" s="72"/>
      <c r="E110" s="73" t="s">
        <v>516</v>
      </c>
    </row>
    <row r="111" spans="1:21" s="58" customFormat="1" ht="17.25" customHeight="1" x14ac:dyDescent="0.2">
      <c r="A111" s="60"/>
      <c r="B111" s="61"/>
      <c r="C111" s="62"/>
      <c r="D111" s="72"/>
      <c r="E111" s="63"/>
    </row>
    <row r="112" spans="1:21" s="58" customFormat="1" ht="17.25" customHeight="1" x14ac:dyDescent="0.2">
      <c r="A112" s="60"/>
      <c r="B112" s="64" t="s">
        <v>522</v>
      </c>
      <c r="C112" s="64"/>
      <c r="D112" s="72"/>
      <c r="E112" s="73" t="s">
        <v>518</v>
      </c>
    </row>
  </sheetData>
  <mergeCells count="20">
    <mergeCell ref="A44:E44"/>
    <mergeCell ref="A55:E55"/>
    <mergeCell ref="A66:E66"/>
    <mergeCell ref="B107:E107"/>
    <mergeCell ref="B108:E108"/>
    <mergeCell ref="A109:E109"/>
    <mergeCell ref="A67:E67"/>
    <mergeCell ref="C4:E4"/>
    <mergeCell ref="C5:E5"/>
    <mergeCell ref="C8:E8"/>
    <mergeCell ref="A12:E12"/>
    <mergeCell ref="A14:E14"/>
    <mergeCell ref="A13:E13"/>
    <mergeCell ref="A17:E17"/>
    <mergeCell ref="A18:E18"/>
    <mergeCell ref="A75:E75"/>
    <mergeCell ref="A83:E83"/>
    <mergeCell ref="A95:E95"/>
    <mergeCell ref="A102:E102"/>
    <mergeCell ref="A33:E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view="pageBreakPreview" zoomScale="130" zoomScaleNormal="115" zoomScaleSheetLayoutView="130" workbookViewId="0">
      <selection activeCell="A60" sqref="A60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2" width="93" style="23" hidden="1" customWidth="1"/>
    <col min="13" max="16384" width="9.140625" style="22"/>
  </cols>
  <sheetData>
    <row r="1" spans="1:12" s="45" customFormat="1" ht="12" x14ac:dyDescent="0.2">
      <c r="A1" s="40"/>
      <c r="B1" s="41"/>
      <c r="C1" s="42"/>
      <c r="D1" s="43"/>
      <c r="E1" s="44" t="s">
        <v>528</v>
      </c>
    </row>
    <row r="2" spans="1:12" s="45" customFormat="1" ht="12" x14ac:dyDescent="0.2">
      <c r="A2" s="40"/>
      <c r="B2" s="41"/>
      <c r="C2" s="42"/>
      <c r="D2" s="43"/>
      <c r="E2" s="46" t="s">
        <v>514</v>
      </c>
    </row>
    <row r="3" spans="1:12" s="45" customFormat="1" ht="12" x14ac:dyDescent="0.2">
      <c r="A3" s="40"/>
      <c r="B3" s="41"/>
      <c r="C3" s="42"/>
      <c r="D3" s="43"/>
      <c r="E3" s="44"/>
    </row>
    <row r="4" spans="1:12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12" s="45" customFormat="1" ht="26.25" customHeight="1" x14ac:dyDescent="0.2">
      <c r="B5" s="48"/>
      <c r="C5" s="139" t="s">
        <v>509</v>
      </c>
      <c r="D5" s="140"/>
      <c r="E5" s="140"/>
      <c r="F5" s="49"/>
    </row>
    <row r="6" spans="1:12" s="45" customFormat="1" ht="12" x14ac:dyDescent="0.2">
      <c r="B6" s="50"/>
      <c r="C6" s="50"/>
      <c r="D6" s="50"/>
      <c r="E6" s="50"/>
      <c r="F6" s="49"/>
    </row>
    <row r="7" spans="1:12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12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12" s="45" customFormat="1" ht="12" x14ac:dyDescent="0.2">
      <c r="A9" s="53" t="s">
        <v>513</v>
      </c>
      <c r="B9" s="54" t="s">
        <v>513</v>
      </c>
      <c r="E9" s="55"/>
      <c r="F9" s="49"/>
    </row>
    <row r="10" spans="1:12" s="58" customFormat="1" ht="7.5" customHeight="1" x14ac:dyDescent="0.2">
      <c r="A10" s="56"/>
      <c r="B10" s="57"/>
      <c r="D10" s="59"/>
      <c r="E10" s="59"/>
    </row>
    <row r="11" spans="1:12" s="1" customFormat="1" ht="11.25" customHeight="1" x14ac:dyDescent="0.2">
      <c r="K11" s="2"/>
      <c r="L11" s="2"/>
    </row>
    <row r="12" spans="1:12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12" s="24" customFormat="1" ht="25.5" customHeight="1" x14ac:dyDescent="0.25">
      <c r="A13" s="147" t="s">
        <v>354</v>
      </c>
      <c r="B13" s="147"/>
      <c r="C13" s="147"/>
      <c r="D13" s="147"/>
      <c r="E13" s="147"/>
    </row>
    <row r="14" spans="1:12" s="24" customFormat="1" ht="28.5" customHeight="1" x14ac:dyDescent="0.25">
      <c r="A14" s="148" t="s">
        <v>355</v>
      </c>
      <c r="B14" s="148"/>
      <c r="C14" s="148"/>
      <c r="D14" s="148"/>
      <c r="E14" s="148"/>
    </row>
    <row r="15" spans="1:12" s="24" customFormat="1" ht="36" customHeight="1" x14ac:dyDescent="0.25">
      <c r="A15" s="39" t="s">
        <v>3</v>
      </c>
      <c r="B15" s="39" t="s">
        <v>4</v>
      </c>
      <c r="C15" s="39" t="s">
        <v>5</v>
      </c>
      <c r="D15" s="39" t="s">
        <v>6</v>
      </c>
      <c r="E15" s="38" t="s">
        <v>7</v>
      </c>
      <c r="F15" s="27"/>
      <c r="G15" s="27"/>
      <c r="H15" s="27"/>
    </row>
    <row r="16" spans="1:12" s="24" customFormat="1" ht="12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27"/>
      <c r="G16" s="27"/>
      <c r="H16" s="27"/>
    </row>
    <row r="17" spans="1:11" s="24" customFormat="1" ht="15" x14ac:dyDescent="0.25">
      <c r="A17" s="153" t="s">
        <v>356</v>
      </c>
      <c r="B17" s="154"/>
      <c r="C17" s="154"/>
      <c r="D17" s="154"/>
      <c r="E17" s="155"/>
      <c r="F17" s="27"/>
      <c r="G17" s="27"/>
      <c r="H17" s="27"/>
      <c r="K17" s="26" t="s">
        <v>356</v>
      </c>
    </row>
    <row r="18" spans="1:11" s="24" customFormat="1" ht="33.75" x14ac:dyDescent="0.25">
      <c r="A18" s="31" t="s">
        <v>9</v>
      </c>
      <c r="B18" s="28" t="s">
        <v>75</v>
      </c>
      <c r="C18" s="30" t="s">
        <v>63</v>
      </c>
      <c r="D18" s="32">
        <v>110.095</v>
      </c>
      <c r="E18" s="28"/>
      <c r="F18" s="27"/>
      <c r="G18" s="27"/>
      <c r="H18" s="27"/>
      <c r="K18" s="26"/>
    </row>
    <row r="19" spans="1:11" s="24" customFormat="1" ht="22.5" x14ac:dyDescent="0.25">
      <c r="A19" s="31" t="s">
        <v>12</v>
      </c>
      <c r="B19" s="28" t="s">
        <v>77</v>
      </c>
      <c r="C19" s="30" t="s">
        <v>63</v>
      </c>
      <c r="D19" s="32">
        <v>3.4049999999999998</v>
      </c>
      <c r="E19" s="28"/>
      <c r="F19" s="27"/>
      <c r="G19" s="27"/>
      <c r="H19" s="27"/>
      <c r="K19" s="26"/>
    </row>
    <row r="20" spans="1:11" s="24" customFormat="1" ht="45" x14ac:dyDescent="0.25">
      <c r="A20" s="31" t="s">
        <v>15</v>
      </c>
      <c r="B20" s="28" t="s">
        <v>78</v>
      </c>
      <c r="C20" s="30" t="s">
        <v>63</v>
      </c>
      <c r="D20" s="32">
        <v>3.4049999999999998</v>
      </c>
      <c r="E20" s="28"/>
      <c r="F20" s="27"/>
      <c r="G20" s="27"/>
      <c r="H20" s="27"/>
      <c r="K20" s="26"/>
    </row>
    <row r="21" spans="1:11" s="24" customFormat="1" ht="56.25" x14ac:dyDescent="0.25">
      <c r="A21" s="31" t="s">
        <v>17</v>
      </c>
      <c r="B21" s="28" t="s">
        <v>27</v>
      </c>
      <c r="C21" s="30" t="s">
        <v>25</v>
      </c>
      <c r="D21" s="32">
        <v>198.625</v>
      </c>
      <c r="E21" s="28"/>
      <c r="F21" s="27"/>
      <c r="G21" s="27"/>
      <c r="H21" s="27"/>
      <c r="K21" s="26"/>
    </row>
    <row r="22" spans="1:11" s="24" customFormat="1" ht="15" x14ac:dyDescent="0.25">
      <c r="A22" s="31" t="s">
        <v>20</v>
      </c>
      <c r="B22" s="28" t="s">
        <v>79</v>
      </c>
      <c r="C22" s="30" t="s">
        <v>63</v>
      </c>
      <c r="D22" s="32">
        <v>113.5</v>
      </c>
      <c r="E22" s="28"/>
      <c r="F22" s="27"/>
      <c r="G22" s="27"/>
      <c r="H22" s="27"/>
      <c r="K22" s="26"/>
    </row>
    <row r="23" spans="1:11" s="24" customFormat="1" ht="22.5" x14ac:dyDescent="0.25">
      <c r="A23" s="31" t="s">
        <v>23</v>
      </c>
      <c r="B23" s="28" t="s">
        <v>549</v>
      </c>
      <c r="C23" s="30" t="s">
        <v>63</v>
      </c>
      <c r="D23" s="32">
        <v>73.278499999999994</v>
      </c>
      <c r="E23" s="28"/>
      <c r="F23" s="27"/>
      <c r="G23" s="27"/>
      <c r="H23" s="27"/>
      <c r="K23" s="26"/>
    </row>
    <row r="24" spans="1:11" s="24" customFormat="1" ht="22.5" x14ac:dyDescent="0.25">
      <c r="A24" s="31" t="s">
        <v>26</v>
      </c>
      <c r="B24" s="28" t="s">
        <v>83</v>
      </c>
      <c r="C24" s="30" t="s">
        <v>63</v>
      </c>
      <c r="D24" s="32">
        <v>73.278499999999994</v>
      </c>
      <c r="E24" s="28"/>
      <c r="F24" s="27"/>
      <c r="G24" s="27"/>
      <c r="H24" s="27"/>
      <c r="K24" s="26"/>
    </row>
    <row r="25" spans="1:11" s="24" customFormat="1" ht="22.5" x14ac:dyDescent="0.25">
      <c r="A25" s="31" t="s">
        <v>30</v>
      </c>
      <c r="B25" s="28" t="s">
        <v>84</v>
      </c>
      <c r="C25" s="30" t="s">
        <v>63</v>
      </c>
      <c r="D25" s="32">
        <v>12.9315</v>
      </c>
      <c r="E25" s="28"/>
      <c r="F25" s="27"/>
      <c r="G25" s="27"/>
      <c r="H25" s="27"/>
      <c r="K25" s="26"/>
    </row>
    <row r="26" spans="1:11" s="87" customFormat="1" ht="22.5" x14ac:dyDescent="0.25">
      <c r="A26" s="82" t="s">
        <v>670</v>
      </c>
      <c r="B26" s="83" t="s">
        <v>85</v>
      </c>
      <c r="C26" s="84" t="s">
        <v>63</v>
      </c>
      <c r="D26" s="93">
        <v>86.21</v>
      </c>
      <c r="E26" s="83" t="s">
        <v>545</v>
      </c>
      <c r="F26" s="86"/>
      <c r="G26" s="86"/>
      <c r="H26" s="86"/>
      <c r="K26" s="88"/>
    </row>
    <row r="27" spans="1:11" s="24" customFormat="1" ht="15" x14ac:dyDescent="0.25">
      <c r="A27" s="153" t="s">
        <v>357</v>
      </c>
      <c r="B27" s="154"/>
      <c r="C27" s="154"/>
      <c r="D27" s="154"/>
      <c r="E27" s="155"/>
      <c r="F27" s="27"/>
      <c r="G27" s="27"/>
      <c r="H27" s="27"/>
      <c r="K27" s="26" t="s">
        <v>357</v>
      </c>
    </row>
    <row r="28" spans="1:11" s="24" customFormat="1" ht="15" x14ac:dyDescent="0.25">
      <c r="A28" s="31" t="s">
        <v>34</v>
      </c>
      <c r="B28" s="28" t="s">
        <v>358</v>
      </c>
      <c r="C28" s="30" t="s">
        <v>63</v>
      </c>
      <c r="D28" s="35">
        <v>14</v>
      </c>
      <c r="E28" s="28"/>
      <c r="F28" s="27"/>
      <c r="G28" s="27"/>
      <c r="H28" s="27"/>
      <c r="K28" s="26"/>
    </row>
    <row r="29" spans="1:11" s="87" customFormat="1" ht="22.5" x14ac:dyDescent="0.25">
      <c r="A29" s="82" t="s">
        <v>671</v>
      </c>
      <c r="B29" s="83" t="s">
        <v>85</v>
      </c>
      <c r="C29" s="84" t="s">
        <v>63</v>
      </c>
      <c r="D29" s="94">
        <v>16.100000000000001</v>
      </c>
      <c r="E29" s="83" t="s">
        <v>545</v>
      </c>
      <c r="F29" s="86"/>
      <c r="G29" s="86"/>
      <c r="H29" s="86"/>
      <c r="K29" s="88"/>
    </row>
    <row r="30" spans="1:11" s="24" customFormat="1" ht="15" x14ac:dyDescent="0.25">
      <c r="A30" s="31" t="s">
        <v>36</v>
      </c>
      <c r="B30" s="28" t="s">
        <v>359</v>
      </c>
      <c r="C30" s="30" t="s">
        <v>63</v>
      </c>
      <c r="D30" s="34">
        <v>2.67</v>
      </c>
      <c r="E30" s="28"/>
      <c r="F30" s="27"/>
      <c r="G30" s="27"/>
      <c r="H30" s="27"/>
      <c r="K30" s="26"/>
    </row>
    <row r="31" spans="1:11" s="87" customFormat="1" ht="22.5" x14ac:dyDescent="0.25">
      <c r="A31" s="82" t="s">
        <v>672</v>
      </c>
      <c r="B31" s="83" t="s">
        <v>81</v>
      </c>
      <c r="C31" s="84" t="s">
        <v>63</v>
      </c>
      <c r="D31" s="98">
        <v>2.9369999999999998</v>
      </c>
      <c r="E31" s="83" t="s">
        <v>545</v>
      </c>
      <c r="F31" s="86"/>
      <c r="G31" s="86"/>
      <c r="H31" s="86"/>
      <c r="K31" s="88"/>
    </row>
    <row r="32" spans="1:11" s="24" customFormat="1" ht="15" x14ac:dyDescent="0.25">
      <c r="A32" s="31" t="s">
        <v>37</v>
      </c>
      <c r="B32" s="28" t="s">
        <v>360</v>
      </c>
      <c r="C32" s="30" t="s">
        <v>63</v>
      </c>
      <c r="D32" s="32">
        <v>4.1000000000000002E-2</v>
      </c>
      <c r="E32" s="28"/>
      <c r="F32" s="27"/>
      <c r="G32" s="27"/>
      <c r="H32" s="27"/>
      <c r="K32" s="26"/>
    </row>
    <row r="33" spans="1:12" s="87" customFormat="1" ht="22.5" x14ac:dyDescent="0.25">
      <c r="A33" s="82" t="s">
        <v>695</v>
      </c>
      <c r="B33" s="83" t="s">
        <v>361</v>
      </c>
      <c r="C33" s="84" t="s">
        <v>63</v>
      </c>
      <c r="D33" s="92">
        <v>4.1820000000000003E-2</v>
      </c>
      <c r="E33" s="83" t="s">
        <v>545</v>
      </c>
      <c r="F33" s="86"/>
      <c r="G33" s="86"/>
      <c r="H33" s="86"/>
      <c r="K33" s="88"/>
    </row>
    <row r="34" spans="1:12" s="24" customFormat="1" ht="22.5" x14ac:dyDescent="0.25">
      <c r="A34" s="31" t="s">
        <v>39</v>
      </c>
      <c r="B34" s="28" t="s">
        <v>50</v>
      </c>
      <c r="C34" s="30" t="s">
        <v>63</v>
      </c>
      <c r="D34" s="32">
        <v>5.1150000000000002</v>
      </c>
      <c r="E34" s="28"/>
      <c r="F34" s="27"/>
      <c r="G34" s="27"/>
      <c r="H34" s="27"/>
      <c r="K34" s="26"/>
    </row>
    <row r="35" spans="1:12" s="87" customFormat="1" ht="22.5" x14ac:dyDescent="0.25">
      <c r="A35" s="82" t="s">
        <v>696</v>
      </c>
      <c r="B35" s="83" t="s">
        <v>363</v>
      </c>
      <c r="C35" s="84" t="s">
        <v>63</v>
      </c>
      <c r="D35" s="85">
        <v>2.97</v>
      </c>
      <c r="E35" s="83" t="s">
        <v>545</v>
      </c>
      <c r="F35" s="86"/>
      <c r="G35" s="86"/>
      <c r="H35" s="86"/>
      <c r="K35" s="88"/>
    </row>
    <row r="36" spans="1:12" s="87" customFormat="1" ht="33.75" x14ac:dyDescent="0.25">
      <c r="A36" s="82" t="s">
        <v>697</v>
      </c>
      <c r="B36" s="83" t="s">
        <v>364</v>
      </c>
      <c r="C36" s="84" t="s">
        <v>63</v>
      </c>
      <c r="D36" s="85">
        <v>2.145</v>
      </c>
      <c r="E36" s="83" t="s">
        <v>545</v>
      </c>
      <c r="F36" s="86"/>
      <c r="G36" s="86"/>
      <c r="H36" s="86"/>
      <c r="K36" s="88"/>
    </row>
    <row r="37" spans="1:12" s="24" customFormat="1" ht="15" x14ac:dyDescent="0.25">
      <c r="A37" s="31" t="s">
        <v>41</v>
      </c>
      <c r="B37" s="28" t="s">
        <v>80</v>
      </c>
      <c r="C37" s="30" t="s">
        <v>63</v>
      </c>
      <c r="D37" s="32">
        <v>1.78</v>
      </c>
      <c r="E37" s="28"/>
      <c r="F37" s="27"/>
      <c r="G37" s="27"/>
      <c r="H37" s="27"/>
      <c r="K37" s="26"/>
    </row>
    <row r="38" spans="1:12" s="87" customFormat="1" ht="22.5" x14ac:dyDescent="0.25">
      <c r="A38" s="82" t="s">
        <v>567</v>
      </c>
      <c r="B38" s="83" t="s">
        <v>81</v>
      </c>
      <c r="C38" s="84" t="s">
        <v>63</v>
      </c>
      <c r="D38" s="98">
        <v>1.958</v>
      </c>
      <c r="E38" s="83" t="s">
        <v>545</v>
      </c>
      <c r="F38" s="86"/>
      <c r="G38" s="86"/>
      <c r="H38" s="86"/>
      <c r="K38" s="88"/>
    </row>
    <row r="39" spans="1:12" s="24" customFormat="1" ht="15" x14ac:dyDescent="0.25">
      <c r="A39" s="156" t="s">
        <v>365</v>
      </c>
      <c r="B39" s="157"/>
      <c r="C39" s="157"/>
      <c r="D39" s="157"/>
      <c r="E39" s="158"/>
      <c r="F39" s="27"/>
      <c r="G39" s="27"/>
      <c r="H39" s="27"/>
      <c r="K39" s="26"/>
      <c r="L39" s="25" t="s">
        <v>365</v>
      </c>
    </row>
    <row r="40" spans="1:12" s="24" customFormat="1" ht="15" x14ac:dyDescent="0.25">
      <c r="A40" s="31" t="s">
        <v>42</v>
      </c>
      <c r="B40" s="28" t="s">
        <v>366</v>
      </c>
      <c r="C40" s="30" t="s">
        <v>63</v>
      </c>
      <c r="D40" s="34">
        <v>0.06</v>
      </c>
      <c r="E40" s="28"/>
      <c r="F40" s="27"/>
      <c r="G40" s="27"/>
      <c r="H40" s="27"/>
      <c r="K40" s="26"/>
      <c r="L40" s="25"/>
    </row>
    <row r="41" spans="1:12" s="87" customFormat="1" ht="22.5" x14ac:dyDescent="0.25">
      <c r="A41" s="82" t="s">
        <v>698</v>
      </c>
      <c r="B41" s="83" t="s">
        <v>367</v>
      </c>
      <c r="C41" s="84" t="s">
        <v>63</v>
      </c>
      <c r="D41" s="95">
        <v>6.1199999999999997E-2</v>
      </c>
      <c r="E41" s="83" t="s">
        <v>545</v>
      </c>
      <c r="F41" s="86"/>
      <c r="G41" s="86"/>
      <c r="H41" s="86"/>
      <c r="K41" s="88"/>
      <c r="L41" s="89"/>
    </row>
    <row r="42" spans="1:12" s="24" customFormat="1" ht="15" x14ac:dyDescent="0.25">
      <c r="A42" s="156" t="s">
        <v>368</v>
      </c>
      <c r="B42" s="157"/>
      <c r="C42" s="157"/>
      <c r="D42" s="157"/>
      <c r="E42" s="158"/>
      <c r="F42" s="27"/>
      <c r="G42" s="27"/>
      <c r="H42" s="27"/>
      <c r="K42" s="26"/>
      <c r="L42" s="25" t="s">
        <v>368</v>
      </c>
    </row>
    <row r="43" spans="1:12" s="24" customFormat="1" ht="22.5" x14ac:dyDescent="0.25">
      <c r="A43" s="31" t="s">
        <v>43</v>
      </c>
      <c r="B43" s="28" t="s">
        <v>369</v>
      </c>
      <c r="C43" s="30" t="s">
        <v>139</v>
      </c>
      <c r="D43" s="32">
        <v>37.518000000000001</v>
      </c>
      <c r="E43" s="28"/>
      <c r="F43" s="27"/>
      <c r="G43" s="27"/>
      <c r="H43" s="27"/>
      <c r="K43" s="26"/>
      <c r="L43" s="25"/>
    </row>
    <row r="44" spans="1:12" s="87" customFormat="1" ht="22.5" x14ac:dyDescent="0.25">
      <c r="A44" s="82" t="s">
        <v>568</v>
      </c>
      <c r="B44" s="83" t="s">
        <v>362</v>
      </c>
      <c r="C44" s="84" t="s">
        <v>63</v>
      </c>
      <c r="D44" s="92">
        <v>0.93794999999999995</v>
      </c>
      <c r="E44" s="83" t="s">
        <v>545</v>
      </c>
      <c r="F44" s="86"/>
      <c r="G44" s="86"/>
      <c r="H44" s="86"/>
      <c r="K44" s="88"/>
      <c r="L44" s="89"/>
    </row>
    <row r="45" spans="1:12" s="87" customFormat="1" ht="78.75" x14ac:dyDescent="0.25">
      <c r="A45" s="82" t="s">
        <v>699</v>
      </c>
      <c r="B45" s="83" t="s">
        <v>370</v>
      </c>
      <c r="C45" s="84" t="s">
        <v>124</v>
      </c>
      <c r="D45" s="85">
        <v>13.1313</v>
      </c>
      <c r="E45" s="83" t="s">
        <v>545</v>
      </c>
      <c r="F45" s="86"/>
      <c r="G45" s="86"/>
      <c r="H45" s="86"/>
      <c r="K45" s="88"/>
      <c r="L45" s="89"/>
    </row>
    <row r="46" spans="1:12" s="87" customFormat="1" ht="67.5" x14ac:dyDescent="0.25">
      <c r="A46" s="82" t="s">
        <v>700</v>
      </c>
      <c r="B46" s="83" t="s">
        <v>371</v>
      </c>
      <c r="C46" s="84" t="s">
        <v>139</v>
      </c>
      <c r="D46" s="95">
        <v>82.539599999999993</v>
      </c>
      <c r="E46" s="83" t="s">
        <v>545</v>
      </c>
      <c r="F46" s="86"/>
      <c r="G46" s="86"/>
      <c r="H46" s="86"/>
      <c r="K46" s="88"/>
      <c r="L46" s="89"/>
    </row>
    <row r="47" spans="1:12" s="24" customFormat="1" ht="22.5" x14ac:dyDescent="0.25">
      <c r="A47" s="31" t="s">
        <v>44</v>
      </c>
      <c r="B47" s="28" t="s">
        <v>372</v>
      </c>
      <c r="C47" s="30" t="s">
        <v>139</v>
      </c>
      <c r="D47" s="36">
        <v>37.518000000000001</v>
      </c>
      <c r="E47" s="28"/>
      <c r="F47" s="27"/>
      <c r="G47" s="27"/>
      <c r="H47" s="27"/>
      <c r="K47" s="26"/>
      <c r="L47" s="25"/>
    </row>
    <row r="48" spans="1:12" s="87" customFormat="1" ht="33.75" x14ac:dyDescent="0.25">
      <c r="A48" s="82" t="s">
        <v>673</v>
      </c>
      <c r="B48" s="83" t="s">
        <v>373</v>
      </c>
      <c r="C48" s="84" t="s">
        <v>232</v>
      </c>
      <c r="D48" s="97">
        <v>111.117811</v>
      </c>
      <c r="E48" s="83" t="s">
        <v>545</v>
      </c>
      <c r="F48" s="86"/>
      <c r="G48" s="86"/>
      <c r="H48" s="86"/>
      <c r="K48" s="88"/>
      <c r="L48" s="89"/>
    </row>
    <row r="49" spans="1:21" s="87" customFormat="1" ht="33.75" x14ac:dyDescent="0.25">
      <c r="A49" s="82" t="s">
        <v>701</v>
      </c>
      <c r="B49" s="83" t="s">
        <v>374</v>
      </c>
      <c r="C49" s="84" t="s">
        <v>139</v>
      </c>
      <c r="D49" s="95">
        <v>43.145699999999998</v>
      </c>
      <c r="E49" s="83" t="s">
        <v>545</v>
      </c>
      <c r="F49" s="86"/>
      <c r="G49" s="86"/>
      <c r="H49" s="86"/>
      <c r="K49" s="88"/>
      <c r="L49" s="89"/>
    </row>
    <row r="50" spans="1:21" s="24" customFormat="1" ht="22.5" x14ac:dyDescent="0.25">
      <c r="A50" s="31" t="s">
        <v>45</v>
      </c>
      <c r="B50" s="28" t="s">
        <v>375</v>
      </c>
      <c r="C50" s="30" t="s">
        <v>139</v>
      </c>
      <c r="D50" s="32">
        <v>24.75</v>
      </c>
      <c r="E50" s="28"/>
      <c r="F50" s="27"/>
      <c r="G50" s="27"/>
      <c r="H50" s="27"/>
      <c r="K50" s="26"/>
      <c r="L50" s="25"/>
    </row>
    <row r="51" spans="1:21" s="87" customFormat="1" ht="33.75" x14ac:dyDescent="0.25">
      <c r="A51" s="82" t="s">
        <v>569</v>
      </c>
      <c r="B51" s="83" t="s">
        <v>374</v>
      </c>
      <c r="C51" s="84" t="s">
        <v>139</v>
      </c>
      <c r="D51" s="95">
        <v>28.462499999999999</v>
      </c>
      <c r="E51" s="83" t="s">
        <v>545</v>
      </c>
      <c r="F51" s="86"/>
      <c r="G51" s="86"/>
      <c r="H51" s="86"/>
      <c r="K51" s="88"/>
      <c r="L51" s="89"/>
    </row>
    <row r="52" spans="1:21" s="24" customFormat="1" ht="15" x14ac:dyDescent="0.25">
      <c r="A52" s="156" t="s">
        <v>376</v>
      </c>
      <c r="B52" s="157"/>
      <c r="C52" s="157"/>
      <c r="D52" s="157"/>
      <c r="E52" s="158"/>
      <c r="F52" s="27"/>
      <c r="G52" s="27"/>
      <c r="H52" s="27"/>
      <c r="K52" s="26"/>
      <c r="L52" s="25" t="s">
        <v>376</v>
      </c>
    </row>
    <row r="53" spans="1:21" s="24" customFormat="1" ht="22.5" x14ac:dyDescent="0.25">
      <c r="A53" s="31" t="s">
        <v>46</v>
      </c>
      <c r="B53" s="28" t="s">
        <v>377</v>
      </c>
      <c r="C53" s="30" t="s">
        <v>139</v>
      </c>
      <c r="D53" s="32">
        <v>21.285</v>
      </c>
      <c r="E53" s="28"/>
      <c r="F53" s="27"/>
      <c r="G53" s="27"/>
      <c r="H53" s="27"/>
      <c r="K53" s="26"/>
      <c r="L53" s="25"/>
    </row>
    <row r="54" spans="1:21" s="87" customFormat="1" ht="22.5" x14ac:dyDescent="0.25">
      <c r="A54" s="82" t="s">
        <v>702</v>
      </c>
      <c r="B54" s="83" t="s">
        <v>362</v>
      </c>
      <c r="C54" s="84" t="s">
        <v>63</v>
      </c>
      <c r="D54" s="92">
        <v>0.12770999999999999</v>
      </c>
      <c r="E54" s="83" t="s">
        <v>545</v>
      </c>
      <c r="F54" s="86"/>
      <c r="G54" s="86"/>
      <c r="H54" s="86"/>
      <c r="K54" s="88"/>
      <c r="L54" s="89"/>
    </row>
    <row r="55" spans="1:21" s="87" customFormat="1" ht="33.75" x14ac:dyDescent="0.25">
      <c r="A55" s="82" t="s">
        <v>703</v>
      </c>
      <c r="B55" s="83" t="s">
        <v>378</v>
      </c>
      <c r="C55" s="84" t="s">
        <v>124</v>
      </c>
      <c r="D55" s="85">
        <v>5.9598000000000004</v>
      </c>
      <c r="E55" s="83" t="s">
        <v>545</v>
      </c>
      <c r="F55" s="86"/>
      <c r="G55" s="86"/>
      <c r="H55" s="86"/>
      <c r="K55" s="88"/>
      <c r="L55" s="89"/>
    </row>
    <row r="56" spans="1:21" s="87" customFormat="1" ht="56.25" x14ac:dyDescent="0.25">
      <c r="A56" s="82" t="s">
        <v>704</v>
      </c>
      <c r="B56" s="83" t="s">
        <v>227</v>
      </c>
      <c r="C56" s="84" t="s">
        <v>124</v>
      </c>
      <c r="D56" s="85">
        <v>42.57</v>
      </c>
      <c r="E56" s="83" t="s">
        <v>545</v>
      </c>
      <c r="F56" s="86"/>
      <c r="G56" s="86"/>
      <c r="H56" s="86"/>
      <c r="K56" s="88"/>
      <c r="L56" s="89"/>
    </row>
    <row r="57" spans="1:21" s="24" customFormat="1" ht="15" x14ac:dyDescent="0.25">
      <c r="A57" s="156" t="s">
        <v>379</v>
      </c>
      <c r="B57" s="157"/>
      <c r="C57" s="157"/>
      <c r="D57" s="157"/>
      <c r="E57" s="158"/>
      <c r="F57" s="27"/>
      <c r="G57" s="27"/>
      <c r="H57" s="27"/>
      <c r="K57" s="26"/>
      <c r="L57" s="25" t="s">
        <v>379</v>
      </c>
    </row>
    <row r="58" spans="1:21" s="87" customFormat="1" ht="33.75" x14ac:dyDescent="0.25">
      <c r="A58" s="82" t="s">
        <v>705</v>
      </c>
      <c r="B58" s="83" t="s">
        <v>378</v>
      </c>
      <c r="C58" s="84" t="s">
        <v>124</v>
      </c>
      <c r="D58" s="85">
        <v>6.0983999999999998</v>
      </c>
      <c r="E58" s="83" t="s">
        <v>545</v>
      </c>
      <c r="F58" s="86"/>
      <c r="G58" s="86"/>
      <c r="H58" s="86"/>
      <c r="K58" s="88"/>
      <c r="L58" s="89"/>
    </row>
    <row r="59" spans="1:21" s="87" customFormat="1" ht="56.25" x14ac:dyDescent="0.25">
      <c r="A59" s="82" t="s">
        <v>706</v>
      </c>
      <c r="B59" s="83" t="s">
        <v>227</v>
      </c>
      <c r="C59" s="84" t="s">
        <v>124</v>
      </c>
      <c r="D59" s="85">
        <v>43.56</v>
      </c>
      <c r="E59" s="83" t="s">
        <v>545</v>
      </c>
      <c r="F59" s="86"/>
      <c r="G59" s="86"/>
      <c r="H59" s="86"/>
      <c r="K59" s="88"/>
      <c r="L59" s="89"/>
    </row>
    <row r="60" spans="1:21" ht="11.25" customHeight="1" x14ac:dyDescent="0.2">
      <c r="A60" s="19"/>
      <c r="B60" s="19"/>
      <c r="C60" s="19"/>
      <c r="D60" s="19"/>
      <c r="E60" s="19"/>
    </row>
    <row r="61" spans="1:21" s="1" customFormat="1" ht="11.25" customHeight="1" x14ac:dyDescent="0.2">
      <c r="A61" s="19" t="s">
        <v>533</v>
      </c>
      <c r="B61" s="19"/>
      <c r="C61" s="19"/>
      <c r="D61" s="19"/>
      <c r="E61" s="19"/>
      <c r="F61" s="19"/>
      <c r="G61" s="19"/>
      <c r="H61" s="19"/>
      <c r="I61" s="19"/>
      <c r="J61" s="19"/>
      <c r="K61" s="20"/>
      <c r="L61" s="20"/>
      <c r="M61" s="19"/>
      <c r="N61" s="19"/>
      <c r="O61" s="19"/>
      <c r="P61" s="19"/>
      <c r="Q61" s="19"/>
      <c r="R61" s="19"/>
      <c r="S61" s="19"/>
      <c r="T61" s="19"/>
      <c r="U61" s="19"/>
    </row>
    <row r="62" spans="1:21" s="1" customFormat="1" ht="47.25" customHeight="1" x14ac:dyDescent="0.2">
      <c r="A62" s="71" t="s">
        <v>534</v>
      </c>
      <c r="B62" s="142" t="s">
        <v>536</v>
      </c>
      <c r="C62" s="142"/>
      <c r="D62" s="142"/>
      <c r="E62" s="142"/>
      <c r="F62" s="19"/>
      <c r="G62" s="19"/>
      <c r="H62" s="19"/>
      <c r="I62" s="19"/>
      <c r="J62" s="19"/>
      <c r="K62" s="20"/>
      <c r="L62" s="20"/>
      <c r="M62" s="19"/>
      <c r="N62" s="19"/>
      <c r="O62" s="19"/>
      <c r="P62" s="19"/>
      <c r="Q62" s="19"/>
      <c r="R62" s="19"/>
      <c r="S62" s="19"/>
      <c r="T62" s="19"/>
      <c r="U62" s="19"/>
    </row>
    <row r="63" spans="1:21" s="1" customFormat="1" ht="17.25" customHeight="1" x14ac:dyDescent="0.25">
      <c r="A63" s="152"/>
      <c r="B63" s="152"/>
      <c r="C63" s="152"/>
      <c r="D63" s="152"/>
      <c r="E63" s="152"/>
      <c r="F63" s="21"/>
      <c r="G63" s="21"/>
      <c r="H63" s="21"/>
      <c r="I63" s="21"/>
      <c r="J63" s="21"/>
      <c r="K63" s="21"/>
      <c r="L63" s="21"/>
      <c r="M63" s="19"/>
      <c r="N63" s="19"/>
      <c r="O63" s="19"/>
      <c r="P63" s="19"/>
      <c r="Q63" s="19"/>
      <c r="R63" s="19"/>
      <c r="S63" s="19"/>
      <c r="T63" s="19"/>
      <c r="U63" s="19"/>
    </row>
    <row r="64" spans="1:21" s="58" customFormat="1" ht="17.25" customHeight="1" x14ac:dyDescent="0.2">
      <c r="A64" s="60"/>
      <c r="B64" s="64" t="s">
        <v>515</v>
      </c>
      <c r="C64" s="64"/>
      <c r="D64" s="72"/>
      <c r="E64" s="73" t="s">
        <v>516</v>
      </c>
    </row>
    <row r="65" spans="1:5" s="58" customFormat="1" ht="17.25" customHeight="1" x14ac:dyDescent="0.2">
      <c r="A65" s="60"/>
      <c r="B65" s="61"/>
      <c r="C65" s="62"/>
      <c r="D65" s="72"/>
      <c r="E65" s="63"/>
    </row>
    <row r="66" spans="1:5" s="58" customFormat="1" ht="17.25" customHeight="1" x14ac:dyDescent="0.2">
      <c r="A66" s="60"/>
      <c r="B66" s="64" t="s">
        <v>520</v>
      </c>
      <c r="C66" s="64"/>
      <c r="D66" s="72"/>
      <c r="E66" s="73" t="s">
        <v>521</v>
      </c>
    </row>
  </sheetData>
  <mergeCells count="14">
    <mergeCell ref="A63:E63"/>
    <mergeCell ref="C4:E4"/>
    <mergeCell ref="C5:E5"/>
    <mergeCell ref="C8:E8"/>
    <mergeCell ref="A12:E12"/>
    <mergeCell ref="B62:E62"/>
    <mergeCell ref="A14:E14"/>
    <mergeCell ref="A39:E39"/>
    <mergeCell ref="A42:E42"/>
    <mergeCell ref="A52:E52"/>
    <mergeCell ref="A57:E57"/>
    <mergeCell ref="A13:E13"/>
    <mergeCell ref="A17:E17"/>
    <mergeCell ref="A27:E2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7"/>
  <sheetViews>
    <sheetView view="pageBreakPreview" zoomScale="115" zoomScaleNormal="115" zoomScaleSheetLayoutView="115" workbookViewId="0">
      <selection activeCell="A126" sqref="A126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8" s="45" customFormat="1" ht="12" x14ac:dyDescent="0.2">
      <c r="A1" s="40"/>
      <c r="B1" s="41"/>
      <c r="C1" s="42"/>
      <c r="D1" s="43"/>
      <c r="E1" s="44" t="s">
        <v>529</v>
      </c>
    </row>
    <row r="2" spans="1:8" s="45" customFormat="1" ht="12" x14ac:dyDescent="0.2">
      <c r="A2" s="40"/>
      <c r="B2" s="41"/>
      <c r="C2" s="42"/>
      <c r="D2" s="43"/>
      <c r="E2" s="46" t="s">
        <v>514</v>
      </c>
    </row>
    <row r="3" spans="1:8" s="45" customFormat="1" ht="12" x14ac:dyDescent="0.2">
      <c r="A3" s="40"/>
      <c r="B3" s="41"/>
      <c r="C3" s="42"/>
      <c r="D3" s="43"/>
      <c r="E3" s="44"/>
    </row>
    <row r="4" spans="1:8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8" s="45" customFormat="1" ht="26.25" customHeight="1" x14ac:dyDescent="0.2">
      <c r="B5" s="48"/>
      <c r="C5" s="139" t="s">
        <v>509</v>
      </c>
      <c r="D5" s="140"/>
      <c r="E5" s="140"/>
      <c r="F5" s="49"/>
    </row>
    <row r="6" spans="1:8" s="45" customFormat="1" ht="12" x14ac:dyDescent="0.2">
      <c r="B6" s="50"/>
      <c r="C6" s="50"/>
      <c r="D6" s="50"/>
      <c r="E6" s="50"/>
      <c r="F6" s="49"/>
    </row>
    <row r="7" spans="1:8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8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8" s="45" customFormat="1" ht="12" x14ac:dyDescent="0.2">
      <c r="A9" s="53" t="s">
        <v>513</v>
      </c>
      <c r="B9" s="54" t="s">
        <v>513</v>
      </c>
      <c r="E9" s="55"/>
      <c r="F9" s="49"/>
    </row>
    <row r="10" spans="1:8" s="58" customFormat="1" ht="7.5" customHeight="1" x14ac:dyDescent="0.2">
      <c r="A10" s="56"/>
      <c r="B10" s="57"/>
      <c r="D10" s="59"/>
      <c r="E10" s="59"/>
    </row>
    <row r="12" spans="1:8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8" s="3" customFormat="1" ht="39" customHeight="1" x14ac:dyDescent="0.25">
      <c r="A13" s="147" t="s">
        <v>380</v>
      </c>
      <c r="B13" s="147"/>
      <c r="C13" s="147"/>
      <c r="D13" s="147"/>
      <c r="E13" s="147"/>
    </row>
    <row r="14" spans="1:8" s="3" customFormat="1" ht="25.5" customHeight="1" x14ac:dyDescent="0.25">
      <c r="A14" s="148" t="s">
        <v>381</v>
      </c>
      <c r="B14" s="148"/>
      <c r="C14" s="148"/>
      <c r="D14" s="148"/>
      <c r="E14" s="148"/>
    </row>
    <row r="15" spans="1:8" s="3" customFormat="1" ht="36" customHeight="1" x14ac:dyDescent="0.25">
      <c r="A15" s="4" t="s">
        <v>3</v>
      </c>
      <c r="B15" s="4" t="s">
        <v>4</v>
      </c>
      <c r="C15" s="4" t="s">
        <v>5</v>
      </c>
      <c r="D15" s="4" t="s">
        <v>6</v>
      </c>
      <c r="E15" s="5" t="s">
        <v>7</v>
      </c>
      <c r="F15" s="6"/>
      <c r="G15" s="6"/>
      <c r="H15" s="6"/>
    </row>
    <row r="16" spans="1:8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/>
      <c r="G16" s="6"/>
      <c r="H16" s="6"/>
    </row>
    <row r="17" spans="1:12" s="3" customFormat="1" ht="24" x14ac:dyDescent="0.25">
      <c r="A17" s="149" t="s">
        <v>382</v>
      </c>
      <c r="B17" s="150"/>
      <c r="C17" s="150"/>
      <c r="D17" s="150"/>
      <c r="E17" s="151"/>
      <c r="F17" s="6"/>
      <c r="G17" s="6"/>
      <c r="H17" s="6"/>
      <c r="K17" s="7" t="s">
        <v>382</v>
      </c>
    </row>
    <row r="18" spans="1:12" s="3" customFormat="1" ht="15" x14ac:dyDescent="0.25">
      <c r="A18" s="143" t="s">
        <v>383</v>
      </c>
      <c r="B18" s="144"/>
      <c r="C18" s="144"/>
      <c r="D18" s="144"/>
      <c r="E18" s="145"/>
      <c r="F18" s="6"/>
      <c r="G18" s="6"/>
      <c r="H18" s="6"/>
      <c r="K18" s="7"/>
      <c r="L18" s="12" t="s">
        <v>383</v>
      </c>
    </row>
    <row r="19" spans="1:12" s="3" customFormat="1" ht="22.5" x14ac:dyDescent="0.25">
      <c r="A19" s="8" t="s">
        <v>9</v>
      </c>
      <c r="B19" s="9" t="s">
        <v>384</v>
      </c>
      <c r="C19" s="10" t="s">
        <v>63</v>
      </c>
      <c r="D19" s="11">
        <v>74.5</v>
      </c>
      <c r="E19" s="9"/>
      <c r="F19" s="6"/>
      <c r="G19" s="6"/>
      <c r="H19" s="6"/>
      <c r="K19" s="7"/>
      <c r="L19" s="12"/>
    </row>
    <row r="20" spans="1:12" s="127" customFormat="1" ht="22.5" x14ac:dyDescent="0.25">
      <c r="A20" s="122" t="s">
        <v>707</v>
      </c>
      <c r="B20" s="123" t="s">
        <v>385</v>
      </c>
      <c r="C20" s="124" t="s">
        <v>63</v>
      </c>
      <c r="D20" s="125">
        <v>90.9</v>
      </c>
      <c r="E20" s="83" t="s">
        <v>545</v>
      </c>
      <c r="F20" s="126"/>
      <c r="G20" s="126"/>
      <c r="H20" s="126"/>
      <c r="K20" s="128"/>
      <c r="L20" s="129"/>
    </row>
    <row r="21" spans="1:12" s="3" customFormat="1" ht="15" x14ac:dyDescent="0.25">
      <c r="A21" s="143" t="s">
        <v>386</v>
      </c>
      <c r="B21" s="144"/>
      <c r="C21" s="144"/>
      <c r="D21" s="144"/>
      <c r="E21" s="145"/>
      <c r="F21" s="6"/>
      <c r="G21" s="6"/>
      <c r="H21" s="6"/>
      <c r="K21" s="7"/>
      <c r="L21" s="12" t="s">
        <v>386</v>
      </c>
    </row>
    <row r="22" spans="1:12" s="3" customFormat="1" ht="33.75" x14ac:dyDescent="0.25">
      <c r="A22" s="8" t="s">
        <v>12</v>
      </c>
      <c r="B22" s="9" t="s">
        <v>555</v>
      </c>
      <c r="C22" s="10" t="s">
        <v>139</v>
      </c>
      <c r="D22" s="11">
        <v>298</v>
      </c>
      <c r="E22" s="9"/>
      <c r="F22" s="6"/>
      <c r="G22" s="6"/>
      <c r="H22" s="6"/>
      <c r="K22" s="7"/>
      <c r="L22" s="12"/>
    </row>
    <row r="23" spans="1:12" s="127" customFormat="1" ht="22.5" x14ac:dyDescent="0.25">
      <c r="A23" s="122" t="s">
        <v>708</v>
      </c>
      <c r="B23" s="123" t="s">
        <v>387</v>
      </c>
      <c r="C23" s="124" t="s">
        <v>63</v>
      </c>
      <c r="D23" s="130">
        <f>56.322+18.774</f>
        <v>75.096000000000004</v>
      </c>
      <c r="E23" s="83" t="s">
        <v>545</v>
      </c>
      <c r="F23" s="126"/>
      <c r="G23" s="126"/>
      <c r="H23" s="126"/>
      <c r="K23" s="128"/>
      <c r="L23" s="129"/>
    </row>
    <row r="24" spans="1:12" s="127" customFormat="1" ht="22.5" x14ac:dyDescent="0.25">
      <c r="A24" s="122" t="s">
        <v>709</v>
      </c>
      <c r="B24" s="123" t="s">
        <v>388</v>
      </c>
      <c r="C24" s="124" t="s">
        <v>63</v>
      </c>
      <c r="D24" s="131">
        <v>4.47</v>
      </c>
      <c r="E24" s="83" t="s">
        <v>545</v>
      </c>
      <c r="F24" s="126"/>
      <c r="G24" s="126"/>
      <c r="H24" s="126"/>
      <c r="K24" s="128"/>
      <c r="L24" s="129"/>
    </row>
    <row r="25" spans="1:12" s="3" customFormat="1" ht="15" x14ac:dyDescent="0.25">
      <c r="A25" s="143" t="s">
        <v>389</v>
      </c>
      <c r="B25" s="144"/>
      <c r="C25" s="144"/>
      <c r="D25" s="144"/>
      <c r="E25" s="145"/>
      <c r="F25" s="6"/>
      <c r="G25" s="6"/>
      <c r="H25" s="6"/>
      <c r="K25" s="7"/>
      <c r="L25" s="12" t="s">
        <v>389</v>
      </c>
    </row>
    <row r="26" spans="1:12" s="3" customFormat="1" ht="33.75" x14ac:dyDescent="0.25">
      <c r="A26" s="8" t="s">
        <v>15</v>
      </c>
      <c r="B26" s="9" t="s">
        <v>556</v>
      </c>
      <c r="C26" s="10" t="s">
        <v>139</v>
      </c>
      <c r="D26" s="11">
        <v>298</v>
      </c>
      <c r="E26" s="9"/>
      <c r="F26" s="6"/>
      <c r="G26" s="6"/>
      <c r="H26" s="6"/>
      <c r="K26" s="7"/>
      <c r="L26" s="12"/>
    </row>
    <row r="27" spans="1:12" s="127" customFormat="1" ht="22.5" x14ac:dyDescent="0.25">
      <c r="A27" s="122" t="s">
        <v>710</v>
      </c>
      <c r="B27" s="123" t="s">
        <v>390</v>
      </c>
      <c r="C27" s="124" t="s">
        <v>121</v>
      </c>
      <c r="D27" s="132">
        <v>0.20860000000000001</v>
      </c>
      <c r="E27" s="83" t="s">
        <v>545</v>
      </c>
      <c r="F27" s="126"/>
      <c r="G27" s="126"/>
      <c r="H27" s="126"/>
      <c r="K27" s="128"/>
      <c r="L27" s="129"/>
    </row>
    <row r="28" spans="1:12" s="127" customFormat="1" ht="22.5" x14ac:dyDescent="0.25">
      <c r="A28" s="122" t="s">
        <v>711</v>
      </c>
      <c r="B28" s="123" t="s">
        <v>391</v>
      </c>
      <c r="C28" s="124" t="s">
        <v>121</v>
      </c>
      <c r="D28" s="125">
        <v>54.97</v>
      </c>
      <c r="E28" s="83" t="s">
        <v>545</v>
      </c>
      <c r="F28" s="126"/>
      <c r="G28" s="126"/>
      <c r="H28" s="126"/>
      <c r="K28" s="128"/>
      <c r="L28" s="129"/>
    </row>
    <row r="29" spans="1:12" s="3" customFormat="1" ht="33.75" x14ac:dyDescent="0.25">
      <c r="A29" s="8" t="s">
        <v>17</v>
      </c>
      <c r="B29" s="9" t="s">
        <v>557</v>
      </c>
      <c r="C29" s="10" t="s">
        <v>139</v>
      </c>
      <c r="D29" s="14">
        <v>298</v>
      </c>
      <c r="E29" s="9"/>
      <c r="F29" s="6"/>
      <c r="G29" s="6"/>
      <c r="H29" s="6"/>
      <c r="K29" s="7"/>
      <c r="L29" s="12"/>
    </row>
    <row r="30" spans="1:12" s="127" customFormat="1" ht="22.5" x14ac:dyDescent="0.25">
      <c r="A30" s="122" t="s">
        <v>665</v>
      </c>
      <c r="B30" s="123" t="s">
        <v>390</v>
      </c>
      <c r="C30" s="124" t="s">
        <v>121</v>
      </c>
      <c r="D30" s="132">
        <v>0.20860000000000001</v>
      </c>
      <c r="E30" s="83" t="s">
        <v>545</v>
      </c>
      <c r="F30" s="126"/>
      <c r="G30" s="126"/>
      <c r="H30" s="126"/>
      <c r="K30" s="128"/>
      <c r="L30" s="129"/>
    </row>
    <row r="31" spans="1:12" s="127" customFormat="1" ht="22.5" x14ac:dyDescent="0.25">
      <c r="A31" s="122" t="s">
        <v>712</v>
      </c>
      <c r="B31" s="123" t="s">
        <v>392</v>
      </c>
      <c r="C31" s="124" t="s">
        <v>121</v>
      </c>
      <c r="D31" s="125">
        <v>42.96</v>
      </c>
      <c r="E31" s="83" t="s">
        <v>545</v>
      </c>
      <c r="F31" s="126"/>
      <c r="G31" s="126"/>
      <c r="H31" s="126"/>
      <c r="K31" s="128"/>
      <c r="L31" s="129"/>
    </row>
    <row r="32" spans="1:12" s="3" customFormat="1" ht="24" x14ac:dyDescent="0.25">
      <c r="A32" s="149" t="s">
        <v>393</v>
      </c>
      <c r="B32" s="150"/>
      <c r="C32" s="150"/>
      <c r="D32" s="150"/>
      <c r="E32" s="151"/>
      <c r="F32" s="6"/>
      <c r="G32" s="6"/>
      <c r="H32" s="6"/>
      <c r="K32" s="7" t="s">
        <v>393</v>
      </c>
      <c r="L32" s="12"/>
    </row>
    <row r="33" spans="1:12" s="3" customFormat="1" ht="15" x14ac:dyDescent="0.25">
      <c r="A33" s="143" t="s">
        <v>383</v>
      </c>
      <c r="B33" s="144"/>
      <c r="C33" s="144"/>
      <c r="D33" s="144"/>
      <c r="E33" s="145"/>
      <c r="F33" s="6"/>
      <c r="G33" s="6"/>
      <c r="H33" s="6"/>
      <c r="K33" s="7"/>
      <c r="L33" s="12" t="s">
        <v>383</v>
      </c>
    </row>
    <row r="34" spans="1:12" s="3" customFormat="1" ht="22.5" x14ac:dyDescent="0.25">
      <c r="A34" s="8" t="s">
        <v>20</v>
      </c>
      <c r="B34" s="9" t="s">
        <v>384</v>
      </c>
      <c r="C34" s="10" t="s">
        <v>63</v>
      </c>
      <c r="D34" s="11">
        <v>49.5</v>
      </c>
      <c r="E34" s="9"/>
      <c r="F34" s="6"/>
      <c r="G34" s="6"/>
      <c r="H34" s="6"/>
      <c r="K34" s="7"/>
      <c r="L34" s="12"/>
    </row>
    <row r="35" spans="1:12" s="127" customFormat="1" ht="22.5" x14ac:dyDescent="0.25">
      <c r="A35" s="122" t="s">
        <v>666</v>
      </c>
      <c r="B35" s="123" t="s">
        <v>385</v>
      </c>
      <c r="C35" s="124" t="s">
        <v>63</v>
      </c>
      <c r="D35" s="134">
        <v>60.4</v>
      </c>
      <c r="E35" s="83" t="s">
        <v>545</v>
      </c>
      <c r="F35" s="126"/>
      <c r="G35" s="126"/>
      <c r="H35" s="126"/>
      <c r="K35" s="128"/>
      <c r="L35" s="129"/>
    </row>
    <row r="36" spans="1:12" s="3" customFormat="1" ht="15" x14ac:dyDescent="0.25">
      <c r="A36" s="143" t="s">
        <v>386</v>
      </c>
      <c r="B36" s="144"/>
      <c r="C36" s="144"/>
      <c r="D36" s="144"/>
      <c r="E36" s="145"/>
      <c r="F36" s="6"/>
      <c r="G36" s="6"/>
      <c r="H36" s="6"/>
      <c r="K36" s="7"/>
      <c r="L36" s="12" t="s">
        <v>386</v>
      </c>
    </row>
    <row r="37" spans="1:12" s="3" customFormat="1" ht="33.75" x14ac:dyDescent="0.25">
      <c r="A37" s="8" t="s">
        <v>23</v>
      </c>
      <c r="B37" s="9" t="s">
        <v>555</v>
      </c>
      <c r="C37" s="10" t="s">
        <v>139</v>
      </c>
      <c r="D37" s="11">
        <v>198</v>
      </c>
      <c r="E37" s="9"/>
      <c r="F37" s="6"/>
      <c r="G37" s="6"/>
      <c r="H37" s="6"/>
      <c r="K37" s="7"/>
      <c r="L37" s="12"/>
    </row>
    <row r="38" spans="1:12" s="127" customFormat="1" ht="22.5" x14ac:dyDescent="0.25">
      <c r="A38" s="122" t="s">
        <v>713</v>
      </c>
      <c r="B38" s="123" t="s">
        <v>387</v>
      </c>
      <c r="C38" s="124" t="s">
        <v>63</v>
      </c>
      <c r="D38" s="130">
        <f>37.422+12.474</f>
        <v>49.896000000000001</v>
      </c>
      <c r="E38" s="83" t="s">
        <v>545</v>
      </c>
      <c r="F38" s="126"/>
      <c r="G38" s="126"/>
      <c r="H38" s="126"/>
      <c r="K38" s="128"/>
      <c r="L38" s="129"/>
    </row>
    <row r="39" spans="1:12" s="127" customFormat="1" ht="22.5" x14ac:dyDescent="0.25">
      <c r="A39" s="122" t="s">
        <v>714</v>
      </c>
      <c r="B39" s="123" t="s">
        <v>388</v>
      </c>
      <c r="C39" s="124" t="s">
        <v>63</v>
      </c>
      <c r="D39" s="131">
        <v>2.97</v>
      </c>
      <c r="E39" s="83" t="s">
        <v>545</v>
      </c>
      <c r="F39" s="126"/>
      <c r="G39" s="126"/>
      <c r="H39" s="126"/>
      <c r="K39" s="128"/>
      <c r="L39" s="129"/>
    </row>
    <row r="40" spans="1:12" s="3" customFormat="1" ht="15" x14ac:dyDescent="0.25">
      <c r="A40" s="143" t="s">
        <v>389</v>
      </c>
      <c r="B40" s="144"/>
      <c r="C40" s="144"/>
      <c r="D40" s="144"/>
      <c r="E40" s="145"/>
      <c r="F40" s="6"/>
      <c r="G40" s="6"/>
      <c r="H40" s="6"/>
      <c r="K40" s="7"/>
      <c r="L40" s="12" t="s">
        <v>389</v>
      </c>
    </row>
    <row r="41" spans="1:12" s="3" customFormat="1" ht="33.75" x14ac:dyDescent="0.25">
      <c r="A41" s="8" t="s">
        <v>26</v>
      </c>
      <c r="B41" s="9" t="s">
        <v>556</v>
      </c>
      <c r="C41" s="10" t="s">
        <v>139</v>
      </c>
      <c r="D41" s="11">
        <v>198</v>
      </c>
      <c r="E41" s="9"/>
      <c r="F41" s="6"/>
      <c r="G41" s="6"/>
      <c r="H41" s="6"/>
      <c r="K41" s="7"/>
      <c r="L41" s="12"/>
    </row>
    <row r="42" spans="1:12" s="127" customFormat="1" ht="22.5" x14ac:dyDescent="0.25">
      <c r="A42" s="122" t="s">
        <v>715</v>
      </c>
      <c r="B42" s="123" t="s">
        <v>390</v>
      </c>
      <c r="C42" s="124" t="s">
        <v>121</v>
      </c>
      <c r="D42" s="132">
        <v>0.1386</v>
      </c>
      <c r="E42" s="83" t="s">
        <v>545</v>
      </c>
      <c r="F42" s="126"/>
      <c r="G42" s="126"/>
      <c r="H42" s="126"/>
      <c r="K42" s="128"/>
      <c r="L42" s="129"/>
    </row>
    <row r="43" spans="1:12" s="127" customFormat="1" ht="22.5" x14ac:dyDescent="0.25">
      <c r="A43" s="122" t="s">
        <v>716</v>
      </c>
      <c r="B43" s="123" t="s">
        <v>391</v>
      </c>
      <c r="C43" s="124" t="s">
        <v>121</v>
      </c>
      <c r="D43" s="131">
        <v>36.340000000000003</v>
      </c>
      <c r="E43" s="83" t="s">
        <v>545</v>
      </c>
      <c r="F43" s="126"/>
      <c r="G43" s="126"/>
      <c r="H43" s="126"/>
      <c r="K43" s="128"/>
      <c r="L43" s="129"/>
    </row>
    <row r="44" spans="1:12" s="3" customFormat="1" ht="33.75" x14ac:dyDescent="0.25">
      <c r="A44" s="8" t="s">
        <v>30</v>
      </c>
      <c r="B44" s="9" t="s">
        <v>557</v>
      </c>
      <c r="C44" s="10" t="s">
        <v>139</v>
      </c>
      <c r="D44" s="11">
        <v>198</v>
      </c>
      <c r="E44" s="9"/>
      <c r="F44" s="6"/>
      <c r="G44" s="6"/>
      <c r="H44" s="6"/>
      <c r="K44" s="7"/>
      <c r="L44" s="12"/>
    </row>
    <row r="45" spans="1:12" s="127" customFormat="1" ht="22.5" x14ac:dyDescent="0.25">
      <c r="A45" s="122" t="s">
        <v>670</v>
      </c>
      <c r="B45" s="123" t="s">
        <v>390</v>
      </c>
      <c r="C45" s="124" t="s">
        <v>121</v>
      </c>
      <c r="D45" s="132">
        <v>0.1386</v>
      </c>
      <c r="E45" s="83" t="s">
        <v>545</v>
      </c>
      <c r="F45" s="126"/>
      <c r="G45" s="126"/>
      <c r="H45" s="126"/>
      <c r="K45" s="128"/>
      <c r="L45" s="129"/>
    </row>
    <row r="46" spans="1:12" s="127" customFormat="1" ht="22.5" x14ac:dyDescent="0.25">
      <c r="A46" s="122" t="s">
        <v>717</v>
      </c>
      <c r="B46" s="123" t="s">
        <v>392</v>
      </c>
      <c r="C46" s="124" t="s">
        <v>121</v>
      </c>
      <c r="D46" s="131">
        <v>28.56</v>
      </c>
      <c r="E46" s="83" t="s">
        <v>545</v>
      </c>
      <c r="F46" s="126"/>
      <c r="G46" s="126"/>
      <c r="H46" s="126"/>
      <c r="K46" s="128"/>
      <c r="L46" s="129"/>
    </row>
    <row r="47" spans="1:12" s="3" customFormat="1" ht="15" x14ac:dyDescent="0.25">
      <c r="A47" s="149" t="s">
        <v>394</v>
      </c>
      <c r="B47" s="150"/>
      <c r="C47" s="150"/>
      <c r="D47" s="150"/>
      <c r="E47" s="151"/>
      <c r="F47" s="6"/>
      <c r="G47" s="6"/>
      <c r="H47" s="6"/>
      <c r="K47" s="7" t="s">
        <v>394</v>
      </c>
      <c r="L47" s="12"/>
    </row>
    <row r="48" spans="1:12" s="3" customFormat="1" ht="15" x14ac:dyDescent="0.25">
      <c r="A48" s="143" t="s">
        <v>395</v>
      </c>
      <c r="B48" s="144"/>
      <c r="C48" s="144"/>
      <c r="D48" s="144"/>
      <c r="E48" s="145"/>
      <c r="F48" s="6"/>
      <c r="G48" s="6"/>
      <c r="H48" s="6"/>
      <c r="K48" s="7"/>
      <c r="L48" s="12" t="s">
        <v>395</v>
      </c>
    </row>
    <row r="49" spans="1:12" s="3" customFormat="1" ht="33.75" x14ac:dyDescent="0.25">
      <c r="A49" s="8" t="s">
        <v>34</v>
      </c>
      <c r="B49" s="9" t="s">
        <v>566</v>
      </c>
      <c r="C49" s="10" t="s">
        <v>139</v>
      </c>
      <c r="D49" s="11">
        <v>1361</v>
      </c>
      <c r="E49" s="9"/>
      <c r="F49" s="6"/>
      <c r="G49" s="6"/>
      <c r="H49" s="6"/>
      <c r="K49" s="7"/>
      <c r="L49" s="12"/>
    </row>
    <row r="50" spans="1:12" s="3" customFormat="1" ht="56.25" x14ac:dyDescent="0.25">
      <c r="A50" s="8" t="s">
        <v>36</v>
      </c>
      <c r="B50" s="9" t="s">
        <v>27</v>
      </c>
      <c r="C50" s="10" t="s">
        <v>25</v>
      </c>
      <c r="D50" s="11">
        <v>161.76599999999999</v>
      </c>
      <c r="E50" s="9"/>
      <c r="F50" s="6"/>
      <c r="G50" s="6"/>
      <c r="H50" s="6"/>
      <c r="K50" s="7"/>
      <c r="L50" s="12"/>
    </row>
    <row r="51" spans="1:12" s="3" customFormat="1" ht="15" x14ac:dyDescent="0.25">
      <c r="A51" s="143" t="s">
        <v>397</v>
      </c>
      <c r="B51" s="144"/>
      <c r="C51" s="144"/>
      <c r="D51" s="144"/>
      <c r="E51" s="145"/>
      <c r="F51" s="6"/>
      <c r="G51" s="6"/>
      <c r="H51" s="6"/>
      <c r="K51" s="7"/>
      <c r="L51" s="12" t="s">
        <v>397</v>
      </c>
    </row>
    <row r="52" spans="1:12" s="3" customFormat="1" ht="33.75" x14ac:dyDescent="0.25">
      <c r="A52" s="8" t="s">
        <v>37</v>
      </c>
      <c r="B52" s="9" t="s">
        <v>557</v>
      </c>
      <c r="C52" s="10" t="s">
        <v>139</v>
      </c>
      <c r="D52" s="11">
        <v>1361</v>
      </c>
      <c r="E52" s="9"/>
      <c r="F52" s="6"/>
      <c r="G52" s="6"/>
      <c r="H52" s="6"/>
      <c r="K52" s="7"/>
      <c r="L52" s="12"/>
    </row>
    <row r="53" spans="1:12" s="127" customFormat="1" ht="15.75" customHeight="1" x14ac:dyDescent="0.25">
      <c r="A53" s="122" t="s">
        <v>695</v>
      </c>
      <c r="B53" s="123" t="s">
        <v>390</v>
      </c>
      <c r="C53" s="124" t="s">
        <v>121</v>
      </c>
      <c r="D53" s="132">
        <v>0.95269999999999999</v>
      </c>
      <c r="E53" s="83" t="s">
        <v>545</v>
      </c>
      <c r="F53" s="126"/>
      <c r="G53" s="126"/>
      <c r="H53" s="126"/>
      <c r="K53" s="128"/>
      <c r="L53" s="129"/>
    </row>
    <row r="54" spans="1:12" s="127" customFormat="1" ht="15.75" customHeight="1" x14ac:dyDescent="0.25">
      <c r="A54" s="122" t="s">
        <v>718</v>
      </c>
      <c r="B54" s="123" t="s">
        <v>392</v>
      </c>
      <c r="C54" s="124" t="s">
        <v>121</v>
      </c>
      <c r="D54" s="125">
        <v>196.08</v>
      </c>
      <c r="E54" s="83" t="s">
        <v>545</v>
      </c>
      <c r="F54" s="126"/>
      <c r="G54" s="126"/>
      <c r="H54" s="126"/>
      <c r="K54" s="128"/>
      <c r="L54" s="129"/>
    </row>
    <row r="55" spans="1:12" s="3" customFormat="1" ht="24" x14ac:dyDescent="0.25">
      <c r="A55" s="149" t="s">
        <v>398</v>
      </c>
      <c r="B55" s="150"/>
      <c r="C55" s="150"/>
      <c r="D55" s="150"/>
      <c r="E55" s="151"/>
      <c r="F55" s="6"/>
      <c r="G55" s="6"/>
      <c r="H55" s="6"/>
      <c r="K55" s="7" t="s">
        <v>398</v>
      </c>
      <c r="L55" s="12"/>
    </row>
    <row r="56" spans="1:12" s="3" customFormat="1" ht="15" x14ac:dyDescent="0.25">
      <c r="A56" s="143" t="s">
        <v>395</v>
      </c>
      <c r="B56" s="144"/>
      <c r="C56" s="144"/>
      <c r="D56" s="144"/>
      <c r="E56" s="145"/>
      <c r="F56" s="6"/>
      <c r="G56" s="6"/>
      <c r="H56" s="6"/>
      <c r="K56" s="7"/>
      <c r="L56" s="12" t="s">
        <v>395</v>
      </c>
    </row>
    <row r="57" spans="1:12" s="3" customFormat="1" ht="45" x14ac:dyDescent="0.25">
      <c r="A57" s="8" t="s">
        <v>39</v>
      </c>
      <c r="B57" s="9" t="s">
        <v>396</v>
      </c>
      <c r="C57" s="10" t="s">
        <v>139</v>
      </c>
      <c r="D57" s="11">
        <v>79</v>
      </c>
      <c r="E57" s="9"/>
      <c r="F57" s="6"/>
      <c r="G57" s="6"/>
      <c r="H57" s="6"/>
      <c r="K57" s="7"/>
      <c r="L57" s="12"/>
    </row>
    <row r="58" spans="1:12" s="3" customFormat="1" ht="56.25" x14ac:dyDescent="0.25">
      <c r="A58" s="8" t="s">
        <v>41</v>
      </c>
      <c r="B58" s="9" t="s">
        <v>27</v>
      </c>
      <c r="C58" s="10" t="s">
        <v>25</v>
      </c>
      <c r="D58" s="11">
        <v>9.3059999999999992</v>
      </c>
      <c r="E58" s="9"/>
      <c r="F58" s="6"/>
      <c r="G58" s="6"/>
      <c r="H58" s="6"/>
      <c r="K58" s="7"/>
      <c r="L58" s="12"/>
    </row>
    <row r="59" spans="1:12" s="3" customFormat="1" ht="15" x14ac:dyDescent="0.25">
      <c r="A59" s="143" t="s">
        <v>397</v>
      </c>
      <c r="B59" s="144"/>
      <c r="C59" s="144"/>
      <c r="D59" s="144"/>
      <c r="E59" s="145"/>
      <c r="F59" s="6"/>
      <c r="G59" s="6"/>
      <c r="H59" s="6"/>
      <c r="K59" s="7"/>
      <c r="L59" s="12" t="s">
        <v>397</v>
      </c>
    </row>
    <row r="60" spans="1:12" s="3" customFormat="1" ht="33.75" x14ac:dyDescent="0.25">
      <c r="A60" s="8" t="s">
        <v>42</v>
      </c>
      <c r="B60" s="9" t="s">
        <v>557</v>
      </c>
      <c r="C60" s="10" t="s">
        <v>139</v>
      </c>
      <c r="D60" s="11">
        <v>79</v>
      </c>
      <c r="E60" s="9"/>
      <c r="F60" s="6"/>
      <c r="G60" s="6"/>
      <c r="H60" s="6"/>
      <c r="K60" s="7"/>
      <c r="L60" s="12"/>
    </row>
    <row r="61" spans="1:12" s="127" customFormat="1" ht="22.5" x14ac:dyDescent="0.25">
      <c r="A61" s="122" t="s">
        <v>698</v>
      </c>
      <c r="B61" s="123" t="s">
        <v>390</v>
      </c>
      <c r="C61" s="124" t="s">
        <v>121</v>
      </c>
      <c r="D61" s="132">
        <v>5.5300000000000002E-2</v>
      </c>
      <c r="E61" s="83" t="s">
        <v>545</v>
      </c>
      <c r="F61" s="126"/>
      <c r="G61" s="126"/>
      <c r="H61" s="126"/>
      <c r="K61" s="128"/>
      <c r="L61" s="129"/>
    </row>
    <row r="62" spans="1:12" s="127" customFormat="1" ht="22.5" x14ac:dyDescent="0.25">
      <c r="A62" s="122" t="s">
        <v>719</v>
      </c>
      <c r="B62" s="123" t="s">
        <v>392</v>
      </c>
      <c r="C62" s="124" t="s">
        <v>121</v>
      </c>
      <c r="D62" s="131">
        <v>11.28</v>
      </c>
      <c r="E62" s="83" t="s">
        <v>545</v>
      </c>
      <c r="F62" s="126"/>
      <c r="G62" s="126"/>
      <c r="H62" s="126"/>
      <c r="K62" s="128"/>
      <c r="L62" s="129"/>
    </row>
    <row r="63" spans="1:12" s="3" customFormat="1" ht="15" x14ac:dyDescent="0.25">
      <c r="A63" s="149" t="s">
        <v>399</v>
      </c>
      <c r="B63" s="150"/>
      <c r="C63" s="150"/>
      <c r="D63" s="150"/>
      <c r="E63" s="151"/>
      <c r="F63" s="6"/>
      <c r="G63" s="6"/>
      <c r="H63" s="6"/>
      <c r="K63" s="7" t="s">
        <v>399</v>
      </c>
      <c r="L63" s="12"/>
    </row>
    <row r="64" spans="1:12" s="3" customFormat="1" ht="15" x14ac:dyDescent="0.25">
      <c r="A64" s="143" t="s">
        <v>400</v>
      </c>
      <c r="B64" s="144"/>
      <c r="C64" s="144"/>
      <c r="D64" s="144"/>
      <c r="E64" s="145"/>
      <c r="F64" s="6"/>
      <c r="G64" s="6"/>
      <c r="H64" s="6"/>
      <c r="K64" s="7"/>
      <c r="L64" s="12" t="s">
        <v>400</v>
      </c>
    </row>
    <row r="65" spans="1:12" s="3" customFormat="1" ht="22.5" x14ac:dyDescent="0.25">
      <c r="A65" s="8" t="s">
        <v>43</v>
      </c>
      <c r="B65" s="9" t="s">
        <v>401</v>
      </c>
      <c r="C65" s="10" t="s">
        <v>232</v>
      </c>
      <c r="D65" s="11">
        <v>50</v>
      </c>
      <c r="E65" s="9"/>
      <c r="F65" s="6"/>
      <c r="G65" s="6"/>
      <c r="H65" s="6"/>
      <c r="K65" s="7"/>
      <c r="L65" s="12"/>
    </row>
    <row r="66" spans="1:12" s="127" customFormat="1" ht="22.5" x14ac:dyDescent="0.25">
      <c r="A66" s="122" t="s">
        <v>568</v>
      </c>
      <c r="B66" s="123" t="s">
        <v>402</v>
      </c>
      <c r="C66" s="124" t="s">
        <v>63</v>
      </c>
      <c r="D66" s="131">
        <v>1.95</v>
      </c>
      <c r="E66" s="83" t="s">
        <v>545</v>
      </c>
      <c r="F66" s="126"/>
      <c r="G66" s="126"/>
      <c r="H66" s="126"/>
      <c r="K66" s="128"/>
      <c r="L66" s="129"/>
    </row>
    <row r="67" spans="1:12" s="127" customFormat="1" ht="22.5" x14ac:dyDescent="0.25">
      <c r="A67" s="122" t="s">
        <v>699</v>
      </c>
      <c r="B67" s="123" t="s">
        <v>403</v>
      </c>
      <c r="C67" s="124" t="s">
        <v>63</v>
      </c>
      <c r="D67" s="125">
        <v>2.75</v>
      </c>
      <c r="E67" s="83" t="s">
        <v>545</v>
      </c>
      <c r="F67" s="126"/>
      <c r="G67" s="126"/>
      <c r="H67" s="126"/>
      <c r="K67" s="128"/>
      <c r="L67" s="129"/>
    </row>
    <row r="68" spans="1:12" s="3" customFormat="1" ht="15" x14ac:dyDescent="0.25">
      <c r="A68" s="149" t="s">
        <v>404</v>
      </c>
      <c r="B68" s="150"/>
      <c r="C68" s="150"/>
      <c r="D68" s="150"/>
      <c r="E68" s="151"/>
      <c r="F68" s="6"/>
      <c r="G68" s="6"/>
      <c r="H68" s="6"/>
      <c r="K68" s="7" t="s">
        <v>404</v>
      </c>
      <c r="L68" s="12"/>
    </row>
    <row r="69" spans="1:12" s="3" customFormat="1" ht="15" x14ac:dyDescent="0.25">
      <c r="A69" s="143" t="s">
        <v>400</v>
      </c>
      <c r="B69" s="144"/>
      <c r="C69" s="144"/>
      <c r="D69" s="144"/>
      <c r="E69" s="145"/>
      <c r="F69" s="6"/>
      <c r="G69" s="6"/>
      <c r="H69" s="6"/>
      <c r="K69" s="7"/>
      <c r="L69" s="12" t="s">
        <v>400</v>
      </c>
    </row>
    <row r="70" spans="1:12" s="3" customFormat="1" ht="22.5" x14ac:dyDescent="0.25">
      <c r="A70" s="8" t="s">
        <v>44</v>
      </c>
      <c r="B70" s="9" t="s">
        <v>401</v>
      </c>
      <c r="C70" s="10" t="s">
        <v>232</v>
      </c>
      <c r="D70" s="11">
        <v>12</v>
      </c>
      <c r="E70" s="9"/>
      <c r="F70" s="6"/>
      <c r="G70" s="6"/>
      <c r="H70" s="6"/>
      <c r="K70" s="7"/>
      <c r="L70" s="12"/>
    </row>
    <row r="71" spans="1:12" s="127" customFormat="1" ht="22.5" x14ac:dyDescent="0.25">
      <c r="A71" s="122" t="s">
        <v>673</v>
      </c>
      <c r="B71" s="123" t="s">
        <v>402</v>
      </c>
      <c r="C71" s="124" t="s">
        <v>63</v>
      </c>
      <c r="D71" s="130">
        <v>0.46800000000000003</v>
      </c>
      <c r="E71" s="83" t="s">
        <v>545</v>
      </c>
      <c r="F71" s="126"/>
      <c r="G71" s="126"/>
      <c r="H71" s="126"/>
      <c r="K71" s="128"/>
      <c r="L71" s="129"/>
    </row>
    <row r="72" spans="1:12" s="127" customFormat="1" ht="22.5" x14ac:dyDescent="0.25">
      <c r="A72" s="122" t="s">
        <v>701</v>
      </c>
      <c r="B72" s="123" t="s">
        <v>403</v>
      </c>
      <c r="C72" s="124" t="s">
        <v>63</v>
      </c>
      <c r="D72" s="125">
        <v>0.66</v>
      </c>
      <c r="E72" s="83" t="s">
        <v>545</v>
      </c>
      <c r="F72" s="126"/>
      <c r="G72" s="126"/>
      <c r="H72" s="126"/>
      <c r="K72" s="128"/>
      <c r="L72" s="129"/>
    </row>
    <row r="73" spans="1:12" s="3" customFormat="1" ht="24" x14ac:dyDescent="0.25">
      <c r="A73" s="149" t="s">
        <v>405</v>
      </c>
      <c r="B73" s="150"/>
      <c r="C73" s="150"/>
      <c r="D73" s="150"/>
      <c r="E73" s="151"/>
      <c r="F73" s="6"/>
      <c r="G73" s="6"/>
      <c r="H73" s="6"/>
      <c r="K73" s="7" t="s">
        <v>405</v>
      </c>
      <c r="L73" s="12"/>
    </row>
    <row r="74" spans="1:12" s="3" customFormat="1" ht="15" x14ac:dyDescent="0.25">
      <c r="A74" s="143" t="s">
        <v>406</v>
      </c>
      <c r="B74" s="144"/>
      <c r="C74" s="144"/>
      <c r="D74" s="144"/>
      <c r="E74" s="145"/>
      <c r="F74" s="6"/>
      <c r="G74" s="6"/>
      <c r="H74" s="6"/>
      <c r="K74" s="7"/>
      <c r="L74" s="12" t="s">
        <v>406</v>
      </c>
    </row>
    <row r="75" spans="1:12" s="3" customFormat="1" ht="22.5" x14ac:dyDescent="0.25">
      <c r="A75" s="8" t="s">
        <v>45</v>
      </c>
      <c r="B75" s="9" t="s">
        <v>407</v>
      </c>
      <c r="C75" s="10" t="s">
        <v>63</v>
      </c>
      <c r="D75" s="11">
        <v>0.3</v>
      </c>
      <c r="E75" s="9"/>
      <c r="F75" s="6"/>
      <c r="G75" s="6"/>
      <c r="H75" s="6"/>
      <c r="K75" s="7"/>
      <c r="L75" s="12"/>
    </row>
    <row r="76" spans="1:12" s="127" customFormat="1" ht="22.5" x14ac:dyDescent="0.25">
      <c r="A76" s="122" t="s">
        <v>569</v>
      </c>
      <c r="B76" s="123" t="s">
        <v>314</v>
      </c>
      <c r="C76" s="124" t="s">
        <v>63</v>
      </c>
      <c r="D76" s="134">
        <v>0.3</v>
      </c>
      <c r="E76" s="83" t="s">
        <v>545</v>
      </c>
      <c r="F76" s="126"/>
      <c r="G76" s="126"/>
      <c r="H76" s="126"/>
      <c r="K76" s="128"/>
      <c r="L76" s="129"/>
    </row>
    <row r="77" spans="1:12" s="3" customFormat="1" ht="15" x14ac:dyDescent="0.25">
      <c r="A77" s="143" t="s">
        <v>408</v>
      </c>
      <c r="B77" s="144"/>
      <c r="C77" s="144"/>
      <c r="D77" s="144"/>
      <c r="E77" s="145"/>
      <c r="F77" s="6"/>
      <c r="G77" s="6"/>
      <c r="H77" s="6"/>
      <c r="K77" s="7"/>
      <c r="L77" s="12" t="s">
        <v>408</v>
      </c>
    </row>
    <row r="78" spans="1:12" s="3" customFormat="1" ht="15" x14ac:dyDescent="0.25">
      <c r="A78" s="8" t="s">
        <v>46</v>
      </c>
      <c r="B78" s="9" t="s">
        <v>360</v>
      </c>
      <c r="C78" s="10" t="s">
        <v>63</v>
      </c>
      <c r="D78" s="11">
        <v>0.2</v>
      </c>
      <c r="E78" s="9"/>
      <c r="F78" s="6"/>
      <c r="G78" s="6"/>
      <c r="H78" s="6"/>
      <c r="K78" s="7"/>
      <c r="L78" s="12"/>
    </row>
    <row r="79" spans="1:12" s="127" customFormat="1" ht="22.5" x14ac:dyDescent="0.25">
      <c r="A79" s="122" t="s">
        <v>702</v>
      </c>
      <c r="B79" s="123" t="s">
        <v>409</v>
      </c>
      <c r="C79" s="124" t="s">
        <v>63</v>
      </c>
      <c r="D79" s="134">
        <v>0.2</v>
      </c>
      <c r="E79" s="83" t="s">
        <v>545</v>
      </c>
      <c r="F79" s="126"/>
      <c r="G79" s="126"/>
      <c r="H79" s="126"/>
      <c r="K79" s="128"/>
      <c r="L79" s="129"/>
    </row>
    <row r="80" spans="1:12" s="3" customFormat="1" ht="22.5" x14ac:dyDescent="0.25">
      <c r="A80" s="8" t="s">
        <v>87</v>
      </c>
      <c r="B80" s="9" t="s">
        <v>410</v>
      </c>
      <c r="C80" s="10" t="s">
        <v>139</v>
      </c>
      <c r="D80" s="11">
        <v>2</v>
      </c>
      <c r="E80" s="9"/>
      <c r="F80" s="6"/>
      <c r="G80" s="6"/>
      <c r="H80" s="6"/>
      <c r="K80" s="7"/>
      <c r="L80" s="12"/>
    </row>
    <row r="81" spans="1:12" s="127" customFormat="1" ht="22.5" x14ac:dyDescent="0.25">
      <c r="A81" s="122" t="s">
        <v>705</v>
      </c>
      <c r="B81" s="123" t="s">
        <v>411</v>
      </c>
      <c r="C81" s="124" t="s">
        <v>139</v>
      </c>
      <c r="D81" s="137">
        <v>2</v>
      </c>
      <c r="E81" s="83" t="s">
        <v>545</v>
      </c>
      <c r="F81" s="126"/>
      <c r="G81" s="126"/>
      <c r="H81" s="126"/>
      <c r="K81" s="128"/>
      <c r="L81" s="129"/>
    </row>
    <row r="82" spans="1:12" s="3" customFormat="1" ht="15" x14ac:dyDescent="0.25">
      <c r="A82" s="149" t="s">
        <v>412</v>
      </c>
      <c r="B82" s="150"/>
      <c r="C82" s="150"/>
      <c r="D82" s="150"/>
      <c r="E82" s="151"/>
      <c r="F82" s="6"/>
      <c r="G82" s="6"/>
      <c r="H82" s="6"/>
      <c r="K82" s="7" t="s">
        <v>412</v>
      </c>
      <c r="L82" s="12"/>
    </row>
    <row r="83" spans="1:12" s="3" customFormat="1" ht="15" x14ac:dyDescent="0.25">
      <c r="A83" s="143" t="s">
        <v>413</v>
      </c>
      <c r="B83" s="144"/>
      <c r="C83" s="144"/>
      <c r="D83" s="144"/>
      <c r="E83" s="145"/>
      <c r="F83" s="6"/>
      <c r="G83" s="6"/>
      <c r="H83" s="6"/>
      <c r="K83" s="7"/>
      <c r="L83" s="12" t="s">
        <v>413</v>
      </c>
    </row>
    <row r="84" spans="1:12" s="3" customFormat="1" ht="22.5" x14ac:dyDescent="0.25">
      <c r="A84" s="8" t="s">
        <v>88</v>
      </c>
      <c r="B84" s="9" t="s">
        <v>414</v>
      </c>
      <c r="C84" s="10" t="s">
        <v>232</v>
      </c>
      <c r="D84" s="11">
        <v>3</v>
      </c>
      <c r="E84" s="9"/>
      <c r="F84" s="6"/>
      <c r="G84" s="6"/>
      <c r="H84" s="6"/>
      <c r="K84" s="7"/>
      <c r="L84" s="12"/>
    </row>
    <row r="85" spans="1:12" s="127" customFormat="1" ht="22.5" x14ac:dyDescent="0.25">
      <c r="A85" s="122" t="s">
        <v>720</v>
      </c>
      <c r="B85" s="123" t="s">
        <v>415</v>
      </c>
      <c r="C85" s="124" t="s">
        <v>63</v>
      </c>
      <c r="D85" s="125">
        <v>0.14399999999999999</v>
      </c>
      <c r="E85" s="83" t="s">
        <v>545</v>
      </c>
      <c r="F85" s="126"/>
      <c r="G85" s="126"/>
      <c r="H85" s="126"/>
      <c r="K85" s="135"/>
      <c r="L85" s="136"/>
    </row>
    <row r="86" spans="1:12" s="127" customFormat="1" ht="22.5" x14ac:dyDescent="0.25">
      <c r="A86" s="122" t="s">
        <v>721</v>
      </c>
      <c r="B86" s="123" t="s">
        <v>105</v>
      </c>
      <c r="C86" s="124" t="s">
        <v>63</v>
      </c>
      <c r="D86" s="134">
        <v>0.2</v>
      </c>
      <c r="E86" s="83" t="s">
        <v>545</v>
      </c>
      <c r="F86" s="126"/>
      <c r="G86" s="126"/>
      <c r="H86" s="126"/>
      <c r="K86" s="128"/>
      <c r="L86" s="129"/>
    </row>
    <row r="87" spans="1:12" s="3" customFormat="1" ht="15" x14ac:dyDescent="0.25">
      <c r="A87" s="149" t="s">
        <v>416</v>
      </c>
      <c r="B87" s="150"/>
      <c r="C87" s="150"/>
      <c r="D87" s="150"/>
      <c r="E87" s="151"/>
      <c r="F87" s="6"/>
      <c r="G87" s="6"/>
      <c r="H87" s="6"/>
      <c r="K87" s="7" t="s">
        <v>416</v>
      </c>
      <c r="L87" s="12"/>
    </row>
    <row r="88" spans="1:12" s="3" customFormat="1" ht="22.5" x14ac:dyDescent="0.25">
      <c r="A88" s="8" t="s">
        <v>89</v>
      </c>
      <c r="B88" s="9" t="s">
        <v>417</v>
      </c>
      <c r="C88" s="10" t="s">
        <v>232</v>
      </c>
      <c r="D88" s="11">
        <v>2.4</v>
      </c>
      <c r="E88" s="9"/>
      <c r="F88" s="6"/>
      <c r="G88" s="6"/>
      <c r="H88" s="6"/>
      <c r="K88" s="7"/>
      <c r="L88" s="12"/>
    </row>
    <row r="89" spans="1:12" s="3" customFormat="1" ht="22.5" x14ac:dyDescent="0.25">
      <c r="A89" s="8" t="s">
        <v>90</v>
      </c>
      <c r="B89" s="9" t="s">
        <v>418</v>
      </c>
      <c r="C89" s="10" t="s">
        <v>139</v>
      </c>
      <c r="D89" s="15">
        <v>6.72</v>
      </c>
      <c r="E89" s="9"/>
      <c r="F89" s="6"/>
      <c r="G89" s="6"/>
      <c r="H89" s="6"/>
      <c r="K89" s="7"/>
      <c r="L89" s="12"/>
    </row>
    <row r="90" spans="1:12" s="127" customFormat="1" ht="22.5" x14ac:dyDescent="0.25">
      <c r="A90" s="122" t="s">
        <v>674</v>
      </c>
      <c r="B90" s="123" t="s">
        <v>419</v>
      </c>
      <c r="C90" s="124" t="s">
        <v>63</v>
      </c>
      <c r="D90" s="134">
        <v>0.5</v>
      </c>
      <c r="E90" s="83" t="s">
        <v>545</v>
      </c>
      <c r="F90" s="126"/>
      <c r="G90" s="126"/>
      <c r="H90" s="126"/>
      <c r="K90" s="128"/>
      <c r="L90" s="129"/>
    </row>
    <row r="91" spans="1:12" s="3" customFormat="1" ht="15" x14ac:dyDescent="0.25">
      <c r="A91" s="149" t="s">
        <v>420</v>
      </c>
      <c r="B91" s="150"/>
      <c r="C91" s="150"/>
      <c r="D91" s="150"/>
      <c r="E91" s="151"/>
      <c r="F91" s="6"/>
      <c r="G91" s="6"/>
      <c r="H91" s="6"/>
      <c r="K91" s="7" t="s">
        <v>420</v>
      </c>
      <c r="L91" s="12"/>
    </row>
    <row r="92" spans="1:12" s="3" customFormat="1" ht="33.75" x14ac:dyDescent="0.25">
      <c r="A92" s="8" t="s">
        <v>91</v>
      </c>
      <c r="B92" s="9" t="s">
        <v>421</v>
      </c>
      <c r="C92" s="10" t="s">
        <v>63</v>
      </c>
      <c r="D92" s="11">
        <v>11.6</v>
      </c>
      <c r="E92" s="9"/>
      <c r="F92" s="6"/>
      <c r="G92" s="6"/>
      <c r="H92" s="6"/>
      <c r="K92" s="7"/>
      <c r="L92" s="12"/>
    </row>
    <row r="93" spans="1:12" s="3" customFormat="1" ht="56.25" x14ac:dyDescent="0.25">
      <c r="A93" s="8" t="s">
        <v>92</v>
      </c>
      <c r="B93" s="9" t="s">
        <v>27</v>
      </c>
      <c r="C93" s="10" t="s">
        <v>25</v>
      </c>
      <c r="D93" s="11">
        <v>13.92</v>
      </c>
      <c r="E93" s="9"/>
      <c r="F93" s="6"/>
      <c r="G93" s="6"/>
      <c r="H93" s="6"/>
      <c r="K93" s="7"/>
      <c r="L93" s="12"/>
    </row>
    <row r="94" spans="1:12" s="3" customFormat="1" ht="22.5" x14ac:dyDescent="0.25">
      <c r="A94" s="8" t="s">
        <v>93</v>
      </c>
      <c r="B94" s="9" t="s">
        <v>83</v>
      </c>
      <c r="C94" s="10" t="s">
        <v>63</v>
      </c>
      <c r="D94" s="11">
        <v>11.6</v>
      </c>
      <c r="E94" s="9"/>
      <c r="F94" s="6"/>
      <c r="G94" s="6"/>
      <c r="H94" s="6"/>
      <c r="K94" s="7"/>
      <c r="L94" s="12"/>
    </row>
    <row r="95" spans="1:12" s="3" customFormat="1" ht="22.5" x14ac:dyDescent="0.25">
      <c r="A95" s="8" t="s">
        <v>94</v>
      </c>
      <c r="B95" s="9" t="s">
        <v>422</v>
      </c>
      <c r="C95" s="10" t="s">
        <v>63</v>
      </c>
      <c r="D95" s="11">
        <v>11.6</v>
      </c>
      <c r="E95" s="9"/>
      <c r="F95" s="6"/>
      <c r="G95" s="6"/>
      <c r="H95" s="6"/>
      <c r="K95" s="7"/>
      <c r="L95" s="12"/>
    </row>
    <row r="96" spans="1:12" s="127" customFormat="1" ht="22.5" x14ac:dyDescent="0.25">
      <c r="A96" s="122" t="s">
        <v>570</v>
      </c>
      <c r="B96" s="123" t="s">
        <v>419</v>
      </c>
      <c r="C96" s="124" t="s">
        <v>63</v>
      </c>
      <c r="D96" s="134">
        <v>14.7</v>
      </c>
      <c r="E96" s="83" t="s">
        <v>545</v>
      </c>
      <c r="F96" s="126"/>
      <c r="G96" s="126"/>
      <c r="H96" s="126"/>
      <c r="K96" s="128"/>
      <c r="L96" s="129"/>
    </row>
    <row r="97" spans="1:12" s="3" customFormat="1" ht="15" x14ac:dyDescent="0.25">
      <c r="A97" s="149" t="s">
        <v>423</v>
      </c>
      <c r="B97" s="150"/>
      <c r="C97" s="150"/>
      <c r="D97" s="150"/>
      <c r="E97" s="151"/>
      <c r="F97" s="6"/>
      <c r="G97" s="6"/>
      <c r="H97" s="6"/>
      <c r="K97" s="7" t="s">
        <v>423</v>
      </c>
      <c r="L97" s="12"/>
    </row>
    <row r="98" spans="1:12" s="3" customFormat="1" ht="22.5" x14ac:dyDescent="0.25">
      <c r="A98" s="8" t="s">
        <v>95</v>
      </c>
      <c r="B98" s="9" t="s">
        <v>424</v>
      </c>
      <c r="C98" s="10" t="s">
        <v>139</v>
      </c>
      <c r="D98" s="11">
        <v>131</v>
      </c>
      <c r="E98" s="9"/>
      <c r="F98" s="6"/>
      <c r="G98" s="6"/>
      <c r="H98" s="6"/>
      <c r="K98" s="7"/>
      <c r="L98" s="12"/>
    </row>
    <row r="99" spans="1:12" s="127" customFormat="1" ht="22.5" x14ac:dyDescent="0.25">
      <c r="A99" s="122" t="s">
        <v>571</v>
      </c>
      <c r="B99" s="123" t="s">
        <v>425</v>
      </c>
      <c r="C99" s="124" t="s">
        <v>63</v>
      </c>
      <c r="D99" s="125">
        <v>26.2</v>
      </c>
      <c r="E99" s="83" t="s">
        <v>545</v>
      </c>
      <c r="F99" s="126"/>
      <c r="G99" s="126"/>
      <c r="H99" s="126"/>
      <c r="K99" s="128"/>
      <c r="L99" s="129"/>
    </row>
    <row r="100" spans="1:12" s="127" customFormat="1" ht="22.5" x14ac:dyDescent="0.25">
      <c r="A100" s="122" t="s">
        <v>722</v>
      </c>
      <c r="B100" s="123" t="s">
        <v>426</v>
      </c>
      <c r="C100" s="124" t="s">
        <v>124</v>
      </c>
      <c r="D100" s="125">
        <v>5.24</v>
      </c>
      <c r="E100" s="83" t="s">
        <v>545</v>
      </c>
      <c r="F100" s="126"/>
      <c r="G100" s="126"/>
      <c r="H100" s="126"/>
      <c r="K100" s="128"/>
      <c r="L100" s="129"/>
    </row>
    <row r="101" spans="1:12" s="3" customFormat="1" ht="15" x14ac:dyDescent="0.25">
      <c r="A101" s="149" t="s">
        <v>427</v>
      </c>
      <c r="B101" s="150"/>
      <c r="C101" s="150"/>
      <c r="D101" s="150"/>
      <c r="E101" s="151"/>
      <c r="F101" s="6"/>
      <c r="G101" s="6"/>
      <c r="H101" s="6"/>
      <c r="K101" s="7" t="s">
        <v>427</v>
      </c>
      <c r="L101" s="12"/>
    </row>
    <row r="102" spans="1:12" s="3" customFormat="1" ht="15" x14ac:dyDescent="0.25">
      <c r="A102" s="143" t="s">
        <v>428</v>
      </c>
      <c r="B102" s="144"/>
      <c r="C102" s="144"/>
      <c r="D102" s="144"/>
      <c r="E102" s="145"/>
      <c r="F102" s="6"/>
      <c r="G102" s="6"/>
      <c r="H102" s="6"/>
      <c r="K102" s="7"/>
      <c r="L102" s="12" t="s">
        <v>428</v>
      </c>
    </row>
    <row r="103" spans="1:12" s="3" customFormat="1" ht="15" x14ac:dyDescent="0.25">
      <c r="A103" s="8" t="s">
        <v>96</v>
      </c>
      <c r="B103" s="9" t="s">
        <v>429</v>
      </c>
      <c r="C103" s="10" t="s">
        <v>63</v>
      </c>
      <c r="D103" s="11">
        <v>41.7</v>
      </c>
      <c r="E103" s="9"/>
      <c r="F103" s="6"/>
      <c r="G103" s="6"/>
      <c r="H103" s="6"/>
      <c r="K103" s="7"/>
      <c r="L103" s="12"/>
    </row>
    <row r="104" spans="1:12" s="3" customFormat="1" ht="15" x14ac:dyDescent="0.25">
      <c r="A104" s="143" t="s">
        <v>430</v>
      </c>
      <c r="B104" s="144"/>
      <c r="C104" s="144"/>
      <c r="D104" s="144"/>
      <c r="E104" s="145"/>
      <c r="F104" s="6"/>
      <c r="G104" s="6"/>
      <c r="H104" s="6"/>
      <c r="K104" s="7"/>
      <c r="L104" s="12" t="s">
        <v>430</v>
      </c>
    </row>
    <row r="105" spans="1:12" s="3" customFormat="1" ht="15" x14ac:dyDescent="0.25">
      <c r="A105" s="8" t="s">
        <v>97</v>
      </c>
      <c r="B105" s="9" t="s">
        <v>431</v>
      </c>
      <c r="C105" s="10" t="s">
        <v>232</v>
      </c>
      <c r="D105" s="11">
        <v>50</v>
      </c>
      <c r="E105" s="9"/>
      <c r="F105" s="6"/>
      <c r="G105" s="6"/>
      <c r="H105" s="6"/>
      <c r="K105" s="7"/>
      <c r="L105" s="12"/>
    </row>
    <row r="106" spans="1:12" s="3" customFormat="1" ht="15" x14ac:dyDescent="0.25">
      <c r="A106" s="143" t="s">
        <v>432</v>
      </c>
      <c r="B106" s="144"/>
      <c r="C106" s="144"/>
      <c r="D106" s="144"/>
      <c r="E106" s="145"/>
      <c r="F106" s="6"/>
      <c r="G106" s="6"/>
      <c r="H106" s="6"/>
      <c r="K106" s="7"/>
      <c r="L106" s="12" t="s">
        <v>432</v>
      </c>
    </row>
    <row r="107" spans="1:12" s="3" customFormat="1" ht="22.5" x14ac:dyDescent="0.25">
      <c r="A107" s="8" t="s">
        <v>98</v>
      </c>
      <c r="B107" s="9" t="s">
        <v>433</v>
      </c>
      <c r="C107" s="10" t="s">
        <v>63</v>
      </c>
      <c r="D107" s="11">
        <v>1.68</v>
      </c>
      <c r="E107" s="9"/>
      <c r="F107" s="6"/>
      <c r="G107" s="6"/>
      <c r="H107" s="6"/>
      <c r="K107" s="7"/>
      <c r="L107" s="12"/>
    </row>
    <row r="108" spans="1:12" s="3" customFormat="1" ht="15" x14ac:dyDescent="0.25">
      <c r="A108" s="143" t="s">
        <v>434</v>
      </c>
      <c r="B108" s="144"/>
      <c r="C108" s="144"/>
      <c r="D108" s="144"/>
      <c r="E108" s="145"/>
      <c r="F108" s="6"/>
      <c r="G108" s="6"/>
      <c r="H108" s="6"/>
      <c r="K108" s="7"/>
      <c r="L108" s="12" t="s">
        <v>434</v>
      </c>
    </row>
    <row r="109" spans="1:12" s="3" customFormat="1" ht="22.5" x14ac:dyDescent="0.25">
      <c r="A109" s="8" t="s">
        <v>99</v>
      </c>
      <c r="B109" s="9" t="s">
        <v>435</v>
      </c>
      <c r="C109" s="10" t="s">
        <v>63</v>
      </c>
      <c r="D109" s="11">
        <v>0.4</v>
      </c>
      <c r="E109" s="9"/>
      <c r="F109" s="6"/>
      <c r="G109" s="6"/>
      <c r="H109" s="6"/>
      <c r="K109" s="7"/>
      <c r="L109" s="12"/>
    </row>
    <row r="110" spans="1:12" s="3" customFormat="1" ht="15" x14ac:dyDescent="0.25">
      <c r="A110" s="143" t="s">
        <v>436</v>
      </c>
      <c r="B110" s="144"/>
      <c r="C110" s="144"/>
      <c r="D110" s="144"/>
      <c r="E110" s="145"/>
      <c r="F110" s="6"/>
      <c r="G110" s="6"/>
      <c r="H110" s="6"/>
      <c r="K110" s="7"/>
      <c r="L110" s="12" t="s">
        <v>436</v>
      </c>
    </row>
    <row r="111" spans="1:12" s="3" customFormat="1" ht="22.5" x14ac:dyDescent="0.25">
      <c r="A111" s="8" t="s">
        <v>100</v>
      </c>
      <c r="B111" s="9" t="s">
        <v>437</v>
      </c>
      <c r="C111" s="10" t="s">
        <v>25</v>
      </c>
      <c r="D111" s="11">
        <v>4.2</v>
      </c>
      <c r="E111" s="9"/>
      <c r="F111" s="6"/>
      <c r="G111" s="6"/>
      <c r="H111" s="6"/>
      <c r="K111" s="7"/>
      <c r="L111" s="12"/>
    </row>
    <row r="112" spans="1:12" s="3" customFormat="1" ht="56.25" x14ac:dyDescent="0.25">
      <c r="A112" s="8" t="s">
        <v>102</v>
      </c>
      <c r="B112" s="9" t="s">
        <v>67</v>
      </c>
      <c r="C112" s="10" t="s">
        <v>25</v>
      </c>
      <c r="D112" s="13">
        <v>4.2</v>
      </c>
      <c r="E112" s="9"/>
      <c r="F112" s="6"/>
      <c r="G112" s="6"/>
      <c r="H112" s="6"/>
      <c r="K112" s="7"/>
      <c r="L112" s="12"/>
    </row>
    <row r="113" spans="1:21" s="3" customFormat="1" ht="22.5" x14ac:dyDescent="0.25">
      <c r="A113" s="8" t="s">
        <v>104</v>
      </c>
      <c r="B113" s="9" t="s">
        <v>438</v>
      </c>
      <c r="C113" s="10" t="s">
        <v>25</v>
      </c>
      <c r="D113" s="13">
        <v>4.2</v>
      </c>
      <c r="E113" s="9"/>
      <c r="F113" s="6"/>
      <c r="G113" s="6"/>
      <c r="H113" s="6"/>
      <c r="K113" s="7"/>
      <c r="L113" s="12"/>
    </row>
    <row r="114" spans="1:21" s="3" customFormat="1" ht="15" x14ac:dyDescent="0.25">
      <c r="A114" s="143" t="s">
        <v>22</v>
      </c>
      <c r="B114" s="144"/>
      <c r="C114" s="144"/>
      <c r="D114" s="144"/>
      <c r="E114" s="145"/>
      <c r="F114" s="6"/>
      <c r="G114" s="6"/>
      <c r="H114" s="6"/>
      <c r="K114" s="7"/>
      <c r="L114" s="12" t="s">
        <v>22</v>
      </c>
    </row>
    <row r="115" spans="1:21" s="3" customFormat="1" ht="22.5" x14ac:dyDescent="0.25">
      <c r="A115" s="8" t="s">
        <v>106</v>
      </c>
      <c r="B115" s="9" t="s">
        <v>52</v>
      </c>
      <c r="C115" s="10" t="s">
        <v>25</v>
      </c>
      <c r="D115" s="11">
        <v>88.358000000000004</v>
      </c>
      <c r="E115" s="9"/>
      <c r="F115" s="6"/>
      <c r="G115" s="6"/>
      <c r="H115" s="6"/>
      <c r="K115" s="7"/>
      <c r="L115" s="12"/>
    </row>
    <row r="116" spans="1:21" s="3" customFormat="1" ht="56.25" x14ac:dyDescent="0.25">
      <c r="A116" s="8" t="s">
        <v>108</v>
      </c>
      <c r="B116" s="9" t="s">
        <v>27</v>
      </c>
      <c r="C116" s="10" t="s">
        <v>25</v>
      </c>
      <c r="D116" s="14">
        <v>88.358000000000004</v>
      </c>
      <c r="E116" s="9"/>
      <c r="F116" s="6"/>
      <c r="G116" s="6"/>
      <c r="H116" s="6"/>
      <c r="K116" s="7"/>
      <c r="L116" s="12"/>
    </row>
    <row r="117" spans="1:21" s="3" customFormat="1" ht="15" x14ac:dyDescent="0.25">
      <c r="A117" s="149" t="s">
        <v>439</v>
      </c>
      <c r="B117" s="150"/>
      <c r="C117" s="150"/>
      <c r="D117" s="150"/>
      <c r="E117" s="151"/>
      <c r="F117" s="6"/>
      <c r="G117" s="6"/>
      <c r="H117" s="6"/>
      <c r="K117" s="7" t="s">
        <v>439</v>
      </c>
      <c r="L117" s="12"/>
    </row>
    <row r="118" spans="1:21" s="3" customFormat="1" ht="15" x14ac:dyDescent="0.25">
      <c r="A118" s="143" t="s">
        <v>428</v>
      </c>
      <c r="B118" s="144"/>
      <c r="C118" s="144"/>
      <c r="D118" s="144"/>
      <c r="E118" s="145"/>
      <c r="F118" s="6"/>
      <c r="G118" s="6"/>
      <c r="H118" s="6"/>
      <c r="K118" s="7"/>
      <c r="L118" s="12" t="s">
        <v>428</v>
      </c>
    </row>
    <row r="119" spans="1:21" s="3" customFormat="1" ht="15" x14ac:dyDescent="0.25">
      <c r="A119" s="8" t="s">
        <v>110</v>
      </c>
      <c r="B119" s="9" t="s">
        <v>429</v>
      </c>
      <c r="C119" s="10" t="s">
        <v>63</v>
      </c>
      <c r="D119" s="11">
        <v>27.7</v>
      </c>
      <c r="E119" s="9"/>
      <c r="F119" s="6"/>
      <c r="G119" s="6"/>
      <c r="H119" s="6"/>
      <c r="K119" s="7"/>
      <c r="L119" s="12"/>
    </row>
    <row r="120" spans="1:21" s="3" customFormat="1" ht="22.5" x14ac:dyDescent="0.25">
      <c r="A120" s="8" t="s">
        <v>112</v>
      </c>
      <c r="B120" s="9" t="s">
        <v>440</v>
      </c>
      <c r="C120" s="10" t="s">
        <v>139</v>
      </c>
      <c r="D120" s="11">
        <v>2</v>
      </c>
      <c r="E120" s="9"/>
      <c r="F120" s="6"/>
      <c r="G120" s="6"/>
      <c r="H120" s="6"/>
      <c r="K120" s="7"/>
      <c r="L120" s="12"/>
    </row>
    <row r="121" spans="1:21" s="3" customFormat="1" ht="15" x14ac:dyDescent="0.25">
      <c r="A121" s="143" t="s">
        <v>441</v>
      </c>
      <c r="B121" s="144"/>
      <c r="C121" s="144"/>
      <c r="D121" s="144"/>
      <c r="E121" s="145"/>
      <c r="F121" s="6"/>
      <c r="G121" s="6"/>
      <c r="H121" s="6"/>
      <c r="K121" s="7"/>
      <c r="L121" s="12" t="s">
        <v>441</v>
      </c>
    </row>
    <row r="122" spans="1:21" s="3" customFormat="1" ht="15" x14ac:dyDescent="0.25">
      <c r="A122" s="8" t="s">
        <v>114</v>
      </c>
      <c r="B122" s="9" t="s">
        <v>431</v>
      </c>
      <c r="C122" s="10" t="s">
        <v>232</v>
      </c>
      <c r="D122" s="11">
        <v>15</v>
      </c>
      <c r="E122" s="9"/>
      <c r="F122" s="6"/>
      <c r="G122" s="6"/>
      <c r="H122" s="6"/>
      <c r="K122" s="7"/>
      <c r="L122" s="12"/>
    </row>
    <row r="123" spans="1:21" s="3" customFormat="1" ht="15" x14ac:dyDescent="0.25">
      <c r="A123" s="143" t="s">
        <v>442</v>
      </c>
      <c r="B123" s="144"/>
      <c r="C123" s="144"/>
      <c r="D123" s="144"/>
      <c r="E123" s="145"/>
      <c r="F123" s="6"/>
      <c r="G123" s="6"/>
      <c r="H123" s="6"/>
      <c r="K123" s="7"/>
      <c r="L123" s="12" t="s">
        <v>442</v>
      </c>
    </row>
    <row r="124" spans="1:21" s="3" customFormat="1" ht="22.5" x14ac:dyDescent="0.25">
      <c r="A124" s="8" t="s">
        <v>116</v>
      </c>
      <c r="B124" s="9" t="s">
        <v>52</v>
      </c>
      <c r="C124" s="10" t="s">
        <v>25</v>
      </c>
      <c r="D124" s="11">
        <v>56.665999999999997</v>
      </c>
      <c r="E124" s="9"/>
      <c r="F124" s="6"/>
      <c r="G124" s="6"/>
      <c r="H124" s="6"/>
      <c r="K124" s="7"/>
      <c r="L124" s="12"/>
    </row>
    <row r="125" spans="1:21" s="3" customFormat="1" ht="56.25" x14ac:dyDescent="0.25">
      <c r="A125" s="8" t="s">
        <v>118</v>
      </c>
      <c r="B125" s="9" t="s">
        <v>27</v>
      </c>
      <c r="C125" s="10" t="s">
        <v>25</v>
      </c>
      <c r="D125" s="11">
        <v>56.665999999999997</v>
      </c>
      <c r="E125" s="9"/>
      <c r="F125" s="6"/>
      <c r="G125" s="6"/>
      <c r="H125" s="6"/>
      <c r="K125" s="7"/>
      <c r="L125" s="12"/>
    </row>
    <row r="126" spans="1:21" ht="11.25" customHeight="1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20"/>
      <c r="L126" s="20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ht="11.25" customHeight="1" x14ac:dyDescent="0.2">
      <c r="A127" s="19" t="s">
        <v>533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20"/>
      <c r="L127" s="20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ht="45" customHeight="1" x14ac:dyDescent="0.2">
      <c r="A128" s="71" t="s">
        <v>534</v>
      </c>
      <c r="B128" s="142" t="s">
        <v>543</v>
      </c>
      <c r="C128" s="142"/>
      <c r="D128" s="142"/>
      <c r="E128" s="142"/>
      <c r="F128" s="19"/>
      <c r="G128" s="19"/>
      <c r="H128" s="19"/>
      <c r="I128" s="19"/>
      <c r="J128" s="19"/>
      <c r="K128" s="20"/>
      <c r="L128" s="20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ht="45" customHeight="1" x14ac:dyDescent="0.2">
      <c r="A129" s="71" t="s">
        <v>535</v>
      </c>
      <c r="B129" s="142" t="s">
        <v>558</v>
      </c>
      <c r="C129" s="142"/>
      <c r="D129" s="142"/>
      <c r="E129" s="142"/>
      <c r="F129" s="19"/>
      <c r="G129" s="19"/>
      <c r="H129" s="19"/>
      <c r="I129" s="19"/>
      <c r="J129" s="19"/>
      <c r="K129" s="20"/>
      <c r="L129" s="20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ht="17.25" customHeight="1" x14ac:dyDescent="0.25">
      <c r="A130" s="152"/>
      <c r="B130" s="152"/>
      <c r="C130" s="152"/>
      <c r="D130" s="152"/>
      <c r="E130" s="152"/>
      <c r="F130" s="21"/>
      <c r="G130" s="21"/>
      <c r="H130" s="21"/>
      <c r="I130" s="21"/>
      <c r="J130" s="21"/>
      <c r="K130" s="21"/>
      <c r="L130" s="21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s="58" customFormat="1" ht="17.25" customHeight="1" x14ac:dyDescent="0.2">
      <c r="A131" s="60"/>
      <c r="B131" s="64" t="s">
        <v>515</v>
      </c>
      <c r="C131" s="64"/>
      <c r="D131" s="72"/>
      <c r="E131" s="73" t="s">
        <v>516</v>
      </c>
    </row>
    <row r="132" spans="1:21" s="58" customFormat="1" ht="17.25" customHeight="1" x14ac:dyDescent="0.2">
      <c r="A132" s="60"/>
      <c r="B132" s="61"/>
      <c r="C132" s="62"/>
      <c r="D132" s="72"/>
      <c r="E132" s="63"/>
    </row>
    <row r="133" spans="1:21" s="58" customFormat="1" ht="17.25" customHeight="1" x14ac:dyDescent="0.2">
      <c r="A133" s="60"/>
      <c r="B133" s="64" t="s">
        <v>517</v>
      </c>
      <c r="C133" s="64"/>
      <c r="D133" s="72"/>
      <c r="E133" s="73" t="s">
        <v>519</v>
      </c>
    </row>
    <row r="134" spans="1:21" s="58" customFormat="1" ht="17.25" customHeight="1" x14ac:dyDescent="0.2">
      <c r="A134" s="60"/>
      <c r="B134" s="61"/>
      <c r="C134" s="62"/>
      <c r="D134" s="72"/>
      <c r="E134" s="63"/>
    </row>
    <row r="135" spans="1:21" s="58" customFormat="1" ht="17.25" customHeight="1" x14ac:dyDescent="0.2">
      <c r="A135" s="60"/>
      <c r="B135" s="64" t="s">
        <v>520</v>
      </c>
      <c r="C135" s="64"/>
      <c r="D135" s="72"/>
      <c r="E135" s="73" t="s">
        <v>521</v>
      </c>
    </row>
    <row r="136" spans="1:21" s="70" customFormat="1" ht="17.25" customHeight="1" x14ac:dyDescent="0.2">
      <c r="A136" s="65"/>
      <c r="B136" s="66"/>
      <c r="C136" s="67"/>
      <c r="D136" s="68"/>
      <c r="E136" s="69"/>
    </row>
    <row r="137" spans="1:21" s="58" customFormat="1" ht="17.25" customHeight="1" x14ac:dyDescent="0.2">
      <c r="A137" s="60"/>
      <c r="B137" s="64" t="s">
        <v>522</v>
      </c>
      <c r="C137" s="64"/>
      <c r="D137" s="72"/>
      <c r="E137" s="73" t="s">
        <v>518</v>
      </c>
    </row>
  </sheetData>
  <mergeCells count="46">
    <mergeCell ref="A13:E13"/>
    <mergeCell ref="A14:E14"/>
    <mergeCell ref="A17:E17"/>
    <mergeCell ref="A18:E18"/>
    <mergeCell ref="A21:E21"/>
    <mergeCell ref="A25:E25"/>
    <mergeCell ref="A32:E32"/>
    <mergeCell ref="A33:E33"/>
    <mergeCell ref="A36:E36"/>
    <mergeCell ref="A40:E40"/>
    <mergeCell ref="A47:E47"/>
    <mergeCell ref="A48:E48"/>
    <mergeCell ref="A51:E51"/>
    <mergeCell ref="A55:E55"/>
    <mergeCell ref="A56:E56"/>
    <mergeCell ref="A59:E59"/>
    <mergeCell ref="A63:E63"/>
    <mergeCell ref="A64:E64"/>
    <mergeCell ref="A68:E68"/>
    <mergeCell ref="A91:E91"/>
    <mergeCell ref="A69:E69"/>
    <mergeCell ref="A73:E73"/>
    <mergeCell ref="A74:E74"/>
    <mergeCell ref="A77:E77"/>
    <mergeCell ref="A82:E82"/>
    <mergeCell ref="A110:E110"/>
    <mergeCell ref="A83:E83"/>
    <mergeCell ref="A87:E87"/>
    <mergeCell ref="A97:E97"/>
    <mergeCell ref="A101:E101"/>
    <mergeCell ref="B129:E129"/>
    <mergeCell ref="A130:E130"/>
    <mergeCell ref="C4:E4"/>
    <mergeCell ref="C5:E5"/>
    <mergeCell ref="C8:E8"/>
    <mergeCell ref="A12:E12"/>
    <mergeCell ref="B128:E128"/>
    <mergeCell ref="A114:E114"/>
    <mergeCell ref="A117:E117"/>
    <mergeCell ref="A118:E118"/>
    <mergeCell ref="A121:E121"/>
    <mergeCell ref="A123:E123"/>
    <mergeCell ref="A102:E102"/>
    <mergeCell ref="A104:E104"/>
    <mergeCell ref="A106:E106"/>
    <mergeCell ref="A108:E10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view="pageBreakPreview" zoomScale="115" zoomScaleNormal="115" zoomScaleSheetLayoutView="115" workbookViewId="0">
      <selection activeCell="A49" sqref="A4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8" s="45" customFormat="1" ht="12" x14ac:dyDescent="0.2">
      <c r="A1" s="40"/>
      <c r="B1" s="41"/>
      <c r="C1" s="42"/>
      <c r="D1" s="43"/>
      <c r="E1" s="44" t="s">
        <v>530</v>
      </c>
    </row>
    <row r="2" spans="1:8" s="45" customFormat="1" ht="12" x14ac:dyDescent="0.2">
      <c r="A2" s="40"/>
      <c r="B2" s="41"/>
      <c r="C2" s="42"/>
      <c r="D2" s="43"/>
      <c r="E2" s="46" t="s">
        <v>514</v>
      </c>
    </row>
    <row r="3" spans="1:8" s="45" customFormat="1" ht="12" x14ac:dyDescent="0.2">
      <c r="A3" s="40"/>
      <c r="B3" s="41"/>
      <c r="C3" s="42"/>
      <c r="D3" s="43"/>
      <c r="E3" s="44"/>
    </row>
    <row r="4" spans="1:8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8" s="45" customFormat="1" ht="26.25" customHeight="1" x14ac:dyDescent="0.2">
      <c r="B5" s="48"/>
      <c r="C5" s="139" t="s">
        <v>509</v>
      </c>
      <c r="D5" s="140"/>
      <c r="E5" s="140"/>
      <c r="F5" s="49"/>
    </row>
    <row r="6" spans="1:8" s="45" customFormat="1" ht="12" x14ac:dyDescent="0.2">
      <c r="B6" s="50"/>
      <c r="C6" s="50"/>
      <c r="D6" s="50"/>
      <c r="E6" s="50"/>
      <c r="F6" s="49"/>
    </row>
    <row r="7" spans="1:8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8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8" s="45" customFormat="1" ht="12" x14ac:dyDescent="0.2">
      <c r="A9" s="53" t="s">
        <v>513</v>
      </c>
      <c r="B9" s="54" t="s">
        <v>513</v>
      </c>
      <c r="E9" s="55"/>
      <c r="F9" s="49"/>
    </row>
    <row r="10" spans="1:8" s="58" customFormat="1" ht="7.5" customHeight="1" x14ac:dyDescent="0.2">
      <c r="A10" s="56"/>
      <c r="B10" s="57"/>
      <c r="D10" s="59"/>
      <c r="E10" s="59"/>
    </row>
    <row r="12" spans="1:8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8" s="3" customFormat="1" ht="39" customHeight="1" x14ac:dyDescent="0.25">
      <c r="A13" s="147" t="s">
        <v>443</v>
      </c>
      <c r="B13" s="147"/>
      <c r="C13" s="147"/>
      <c r="D13" s="147"/>
      <c r="E13" s="147"/>
    </row>
    <row r="14" spans="1:8" s="3" customFormat="1" ht="25.5" customHeight="1" x14ac:dyDescent="0.25">
      <c r="A14" s="148" t="s">
        <v>444</v>
      </c>
      <c r="B14" s="148"/>
      <c r="C14" s="148"/>
      <c r="D14" s="148"/>
      <c r="E14" s="148"/>
    </row>
    <row r="15" spans="1:8" s="3" customFormat="1" ht="36" customHeight="1" x14ac:dyDescent="0.25">
      <c r="A15" s="4" t="s">
        <v>3</v>
      </c>
      <c r="B15" s="4" t="s">
        <v>4</v>
      </c>
      <c r="C15" s="4" t="s">
        <v>5</v>
      </c>
      <c r="D15" s="4" t="s">
        <v>6</v>
      </c>
      <c r="E15" s="5" t="s">
        <v>7</v>
      </c>
      <c r="F15" s="6"/>
      <c r="G15" s="6"/>
      <c r="H15" s="6"/>
    </row>
    <row r="16" spans="1:8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/>
      <c r="G16" s="6"/>
      <c r="H16" s="6"/>
    </row>
    <row r="17" spans="1:12" s="3" customFormat="1" ht="15" x14ac:dyDescent="0.25">
      <c r="A17" s="149" t="s">
        <v>445</v>
      </c>
      <c r="B17" s="150"/>
      <c r="C17" s="150"/>
      <c r="D17" s="150"/>
      <c r="E17" s="151"/>
      <c r="F17" s="6"/>
      <c r="G17" s="6"/>
      <c r="H17" s="6"/>
      <c r="K17" s="7" t="s">
        <v>445</v>
      </c>
    </row>
    <row r="18" spans="1:12" s="3" customFormat="1" ht="33.75" x14ac:dyDescent="0.25">
      <c r="A18" s="8" t="s">
        <v>9</v>
      </c>
      <c r="B18" s="9" t="s">
        <v>559</v>
      </c>
      <c r="C18" s="10" t="s">
        <v>139</v>
      </c>
      <c r="D18" s="11">
        <v>2249</v>
      </c>
      <c r="E18" s="9"/>
      <c r="F18" s="6"/>
      <c r="G18" s="6"/>
      <c r="H18" s="6"/>
      <c r="K18" s="7"/>
    </row>
    <row r="19" spans="1:12" s="127" customFormat="1" ht="22.5" x14ac:dyDescent="0.25">
      <c r="A19" s="122" t="s">
        <v>707</v>
      </c>
      <c r="B19" s="123" t="s">
        <v>425</v>
      </c>
      <c r="C19" s="124" t="s">
        <v>63</v>
      </c>
      <c r="D19" s="131">
        <f>337.35--105.6</f>
        <v>442.95000000000005</v>
      </c>
      <c r="E19" s="83" t="s">
        <v>545</v>
      </c>
      <c r="F19" s="126"/>
      <c r="G19" s="126"/>
      <c r="H19" s="126"/>
      <c r="K19" s="128"/>
    </row>
    <row r="20" spans="1:12" s="3" customFormat="1" ht="22.5" x14ac:dyDescent="0.25">
      <c r="A20" s="8" t="s">
        <v>12</v>
      </c>
      <c r="B20" s="9" t="s">
        <v>446</v>
      </c>
      <c r="C20" s="10" t="s">
        <v>139</v>
      </c>
      <c r="D20" s="15">
        <v>2249</v>
      </c>
      <c r="E20" s="9"/>
      <c r="F20" s="6"/>
      <c r="G20" s="6"/>
      <c r="H20" s="6"/>
      <c r="K20" s="7"/>
    </row>
    <row r="21" spans="1:12" s="127" customFormat="1" ht="22.5" x14ac:dyDescent="0.25">
      <c r="A21" s="122" t="s">
        <v>708</v>
      </c>
      <c r="B21" s="123" t="s">
        <v>426</v>
      </c>
      <c r="C21" s="124" t="s">
        <v>124</v>
      </c>
      <c r="D21" s="131">
        <v>44.98</v>
      </c>
      <c r="E21" s="83" t="s">
        <v>545</v>
      </c>
      <c r="F21" s="126"/>
      <c r="G21" s="126"/>
      <c r="H21" s="126"/>
      <c r="K21" s="128"/>
    </row>
    <row r="22" spans="1:12" s="3" customFormat="1" ht="15" x14ac:dyDescent="0.25">
      <c r="A22" s="149" t="s">
        <v>447</v>
      </c>
      <c r="B22" s="150"/>
      <c r="C22" s="150"/>
      <c r="D22" s="150"/>
      <c r="E22" s="151"/>
      <c r="F22" s="6"/>
      <c r="G22" s="6"/>
      <c r="H22" s="6"/>
      <c r="K22" s="7" t="s">
        <v>447</v>
      </c>
    </row>
    <row r="23" spans="1:12" s="3" customFormat="1" ht="33.75" x14ac:dyDescent="0.25">
      <c r="A23" s="8" t="s">
        <v>15</v>
      </c>
      <c r="B23" s="9" t="s">
        <v>559</v>
      </c>
      <c r="C23" s="10" t="s">
        <v>139</v>
      </c>
      <c r="D23" s="11">
        <v>2293</v>
      </c>
      <c r="E23" s="9"/>
      <c r="F23" s="6"/>
      <c r="G23" s="6"/>
      <c r="H23" s="6"/>
      <c r="K23" s="7"/>
    </row>
    <row r="24" spans="1:12" s="127" customFormat="1" ht="22.5" x14ac:dyDescent="0.25">
      <c r="A24" s="122" t="s">
        <v>710</v>
      </c>
      <c r="B24" s="123" t="s">
        <v>425</v>
      </c>
      <c r="C24" s="124" t="s">
        <v>63</v>
      </c>
      <c r="D24" s="131">
        <f>343.95-113.2</f>
        <v>230.75</v>
      </c>
      <c r="E24" s="83" t="s">
        <v>545</v>
      </c>
      <c r="F24" s="126"/>
      <c r="G24" s="126"/>
      <c r="H24" s="126"/>
      <c r="K24" s="128"/>
    </row>
    <row r="25" spans="1:12" s="3" customFormat="1" ht="22.5" x14ac:dyDescent="0.25">
      <c r="A25" s="8" t="s">
        <v>17</v>
      </c>
      <c r="B25" s="9" t="s">
        <v>446</v>
      </c>
      <c r="C25" s="10" t="s">
        <v>139</v>
      </c>
      <c r="D25" s="11">
        <v>2293</v>
      </c>
      <c r="E25" s="9"/>
      <c r="F25" s="6"/>
      <c r="G25" s="6"/>
      <c r="H25" s="6"/>
      <c r="K25" s="7"/>
    </row>
    <row r="26" spans="1:12" s="127" customFormat="1" ht="22.5" x14ac:dyDescent="0.25">
      <c r="A26" s="122" t="s">
        <v>665</v>
      </c>
      <c r="B26" s="123" t="s">
        <v>426</v>
      </c>
      <c r="C26" s="124" t="s">
        <v>124</v>
      </c>
      <c r="D26" s="131">
        <v>45.86</v>
      </c>
      <c r="E26" s="83" t="s">
        <v>545</v>
      </c>
      <c r="F26" s="126"/>
      <c r="G26" s="126"/>
      <c r="H26" s="126"/>
      <c r="K26" s="128"/>
    </row>
    <row r="27" spans="1:12" s="3" customFormat="1" ht="15" x14ac:dyDescent="0.25">
      <c r="A27" s="149" t="s">
        <v>448</v>
      </c>
      <c r="B27" s="150"/>
      <c r="C27" s="150"/>
      <c r="D27" s="150"/>
      <c r="E27" s="151"/>
      <c r="F27" s="6"/>
      <c r="G27" s="6"/>
      <c r="H27" s="6"/>
      <c r="K27" s="7" t="s">
        <v>448</v>
      </c>
    </row>
    <row r="28" spans="1:12" s="3" customFormat="1" ht="22.5" x14ac:dyDescent="0.25">
      <c r="A28" s="8" t="s">
        <v>20</v>
      </c>
      <c r="B28" s="9" t="s">
        <v>449</v>
      </c>
      <c r="C28" s="10" t="s">
        <v>139</v>
      </c>
      <c r="D28" s="11">
        <v>38</v>
      </c>
      <c r="E28" s="9"/>
      <c r="F28" s="6"/>
      <c r="G28" s="6"/>
      <c r="H28" s="6"/>
      <c r="K28" s="7"/>
    </row>
    <row r="29" spans="1:12" s="3" customFormat="1" ht="15" x14ac:dyDescent="0.25">
      <c r="A29" s="149" t="s">
        <v>450</v>
      </c>
      <c r="B29" s="150"/>
      <c r="C29" s="150"/>
      <c r="D29" s="150"/>
      <c r="E29" s="151"/>
      <c r="F29" s="6"/>
      <c r="G29" s="6"/>
      <c r="H29" s="6"/>
      <c r="K29" s="7" t="s">
        <v>450</v>
      </c>
    </row>
    <row r="30" spans="1:12" s="3" customFormat="1" ht="15" x14ac:dyDescent="0.25">
      <c r="A30" s="143" t="s">
        <v>451</v>
      </c>
      <c r="B30" s="144"/>
      <c r="C30" s="144"/>
      <c r="D30" s="144"/>
      <c r="E30" s="145"/>
      <c r="F30" s="6"/>
      <c r="G30" s="6"/>
      <c r="H30" s="6"/>
      <c r="K30" s="7"/>
      <c r="L30" s="12" t="s">
        <v>451</v>
      </c>
    </row>
    <row r="31" spans="1:12" s="3" customFormat="1" ht="33.75" x14ac:dyDescent="0.25">
      <c r="A31" s="8" t="s">
        <v>23</v>
      </c>
      <c r="B31" s="9" t="s">
        <v>421</v>
      </c>
      <c r="C31" s="10" t="s">
        <v>63</v>
      </c>
      <c r="D31" s="11">
        <v>179.2</v>
      </c>
      <c r="E31" s="9"/>
      <c r="F31" s="6"/>
      <c r="G31" s="6"/>
      <c r="H31" s="6"/>
      <c r="K31" s="7"/>
      <c r="L31" s="12"/>
    </row>
    <row r="32" spans="1:12" s="3" customFormat="1" ht="56.25" x14ac:dyDescent="0.25">
      <c r="A32" s="8" t="s">
        <v>26</v>
      </c>
      <c r="B32" s="9" t="s">
        <v>27</v>
      </c>
      <c r="C32" s="10" t="s">
        <v>25</v>
      </c>
      <c r="D32" s="11">
        <v>215.04</v>
      </c>
      <c r="E32" s="9"/>
      <c r="F32" s="6"/>
      <c r="G32" s="6"/>
      <c r="H32" s="6"/>
      <c r="K32" s="7"/>
      <c r="L32" s="12"/>
    </row>
    <row r="33" spans="1:21" s="3" customFormat="1" ht="15" x14ac:dyDescent="0.25">
      <c r="A33" s="143" t="s">
        <v>452</v>
      </c>
      <c r="B33" s="144"/>
      <c r="C33" s="144"/>
      <c r="D33" s="144"/>
      <c r="E33" s="145"/>
      <c r="F33" s="6"/>
      <c r="G33" s="6"/>
      <c r="H33" s="6"/>
      <c r="K33" s="7"/>
      <c r="L33" s="12" t="s">
        <v>452</v>
      </c>
    </row>
    <row r="34" spans="1:21" s="3" customFormat="1" ht="33.75" x14ac:dyDescent="0.25">
      <c r="A34" s="8" t="s">
        <v>30</v>
      </c>
      <c r="B34" s="9" t="s">
        <v>560</v>
      </c>
      <c r="C34" s="10" t="s">
        <v>139</v>
      </c>
      <c r="D34" s="11">
        <v>896</v>
      </c>
      <c r="E34" s="9"/>
      <c r="F34" s="6"/>
      <c r="G34" s="6"/>
      <c r="H34" s="6"/>
      <c r="K34" s="7"/>
      <c r="L34" s="12"/>
    </row>
    <row r="35" spans="1:21" s="127" customFormat="1" ht="22.5" x14ac:dyDescent="0.25">
      <c r="A35" s="122" t="s">
        <v>670</v>
      </c>
      <c r="B35" s="123" t="s">
        <v>425</v>
      </c>
      <c r="C35" s="124" t="s">
        <v>63</v>
      </c>
      <c r="D35" s="134">
        <f>134.4+44.8</f>
        <v>179.2</v>
      </c>
      <c r="E35" s="83" t="s">
        <v>545</v>
      </c>
      <c r="F35" s="126"/>
      <c r="G35" s="126"/>
      <c r="H35" s="126"/>
      <c r="K35" s="128"/>
      <c r="L35" s="129"/>
    </row>
    <row r="36" spans="1:21" s="3" customFormat="1" ht="22.5" x14ac:dyDescent="0.25">
      <c r="A36" s="8" t="s">
        <v>34</v>
      </c>
      <c r="B36" s="9" t="s">
        <v>446</v>
      </c>
      <c r="C36" s="10" t="s">
        <v>139</v>
      </c>
      <c r="D36" s="11">
        <v>896</v>
      </c>
      <c r="E36" s="9"/>
      <c r="F36" s="6"/>
      <c r="G36" s="6"/>
      <c r="H36" s="6"/>
      <c r="K36" s="7"/>
      <c r="L36" s="12"/>
    </row>
    <row r="37" spans="1:21" s="127" customFormat="1" ht="22.5" x14ac:dyDescent="0.25">
      <c r="A37" s="122" t="s">
        <v>671</v>
      </c>
      <c r="B37" s="123" t="s">
        <v>426</v>
      </c>
      <c r="C37" s="124" t="s">
        <v>124</v>
      </c>
      <c r="D37" s="131">
        <v>17.920000000000002</v>
      </c>
      <c r="E37" s="83" t="s">
        <v>545</v>
      </c>
      <c r="F37" s="126"/>
      <c r="G37" s="126"/>
      <c r="H37" s="126"/>
      <c r="K37" s="128"/>
      <c r="L37" s="129"/>
    </row>
    <row r="38" spans="1:21" s="3" customFormat="1" ht="15" x14ac:dyDescent="0.25">
      <c r="A38" s="149" t="s">
        <v>453</v>
      </c>
      <c r="B38" s="150"/>
      <c r="C38" s="150"/>
      <c r="D38" s="150"/>
      <c r="E38" s="151"/>
      <c r="F38" s="6"/>
      <c r="G38" s="6"/>
      <c r="H38" s="6"/>
      <c r="K38" s="7" t="s">
        <v>453</v>
      </c>
      <c r="L38" s="12"/>
    </row>
    <row r="39" spans="1:21" s="3" customFormat="1" ht="15" x14ac:dyDescent="0.25">
      <c r="A39" s="143" t="s">
        <v>451</v>
      </c>
      <c r="B39" s="144"/>
      <c r="C39" s="144"/>
      <c r="D39" s="144"/>
      <c r="E39" s="145"/>
      <c r="F39" s="6"/>
      <c r="G39" s="6"/>
      <c r="H39" s="6"/>
      <c r="K39" s="7"/>
      <c r="L39" s="12" t="s">
        <v>451</v>
      </c>
    </row>
    <row r="40" spans="1:21" s="3" customFormat="1" ht="33.75" x14ac:dyDescent="0.25">
      <c r="A40" s="8" t="s">
        <v>36</v>
      </c>
      <c r="B40" s="9" t="s">
        <v>421</v>
      </c>
      <c r="C40" s="10" t="s">
        <v>63</v>
      </c>
      <c r="D40" s="11">
        <v>226</v>
      </c>
      <c r="E40" s="9"/>
      <c r="F40" s="6"/>
      <c r="G40" s="6"/>
      <c r="H40" s="6"/>
      <c r="K40" s="7"/>
      <c r="L40" s="12"/>
    </row>
    <row r="41" spans="1:21" s="3" customFormat="1" ht="56.25" x14ac:dyDescent="0.25">
      <c r="A41" s="8" t="s">
        <v>37</v>
      </c>
      <c r="B41" s="9" t="s">
        <v>27</v>
      </c>
      <c r="C41" s="10" t="s">
        <v>25</v>
      </c>
      <c r="D41" s="11">
        <v>271.2</v>
      </c>
      <c r="E41" s="9"/>
      <c r="F41" s="6"/>
      <c r="G41" s="6"/>
      <c r="H41" s="6"/>
      <c r="K41" s="7"/>
      <c r="L41" s="12"/>
    </row>
    <row r="42" spans="1:21" s="3" customFormat="1" ht="15" x14ac:dyDescent="0.25">
      <c r="A42" s="143" t="s">
        <v>452</v>
      </c>
      <c r="B42" s="144"/>
      <c r="C42" s="144"/>
      <c r="D42" s="144"/>
      <c r="E42" s="145"/>
      <c r="F42" s="6"/>
      <c r="G42" s="6"/>
      <c r="H42" s="6"/>
      <c r="K42" s="7"/>
      <c r="L42" s="12" t="s">
        <v>452</v>
      </c>
    </row>
    <row r="43" spans="1:21" s="3" customFormat="1" ht="33.75" x14ac:dyDescent="0.25">
      <c r="A43" s="8" t="s">
        <v>39</v>
      </c>
      <c r="B43" s="9" t="s">
        <v>560</v>
      </c>
      <c r="C43" s="10" t="s">
        <v>139</v>
      </c>
      <c r="D43" s="11">
        <v>1130</v>
      </c>
      <c r="E43" s="9"/>
      <c r="F43" s="6"/>
      <c r="G43" s="6"/>
      <c r="H43" s="6"/>
      <c r="K43" s="7"/>
      <c r="L43" s="12"/>
    </row>
    <row r="44" spans="1:21" s="127" customFormat="1" ht="22.5" x14ac:dyDescent="0.25">
      <c r="A44" s="122" t="s">
        <v>696</v>
      </c>
      <c r="B44" s="123" t="s">
        <v>425</v>
      </c>
      <c r="C44" s="124" t="s">
        <v>63</v>
      </c>
      <c r="D44" s="134">
        <f>169.5+56.15</f>
        <v>225.65</v>
      </c>
      <c r="E44" s="83" t="s">
        <v>545</v>
      </c>
      <c r="F44" s="126"/>
      <c r="G44" s="126"/>
      <c r="H44" s="126"/>
      <c r="K44" s="128"/>
      <c r="L44" s="129"/>
    </row>
    <row r="45" spans="1:21" s="3" customFormat="1" ht="22.5" x14ac:dyDescent="0.25">
      <c r="A45" s="8" t="s">
        <v>41</v>
      </c>
      <c r="B45" s="9" t="s">
        <v>446</v>
      </c>
      <c r="C45" s="10" t="s">
        <v>139</v>
      </c>
      <c r="D45" s="13">
        <v>1130</v>
      </c>
      <c r="E45" s="9"/>
      <c r="F45" s="6"/>
      <c r="G45" s="6"/>
      <c r="H45" s="6"/>
      <c r="K45" s="7"/>
      <c r="L45" s="12"/>
    </row>
    <row r="46" spans="1:21" s="127" customFormat="1" ht="22.5" x14ac:dyDescent="0.25">
      <c r="A46" s="122" t="s">
        <v>567</v>
      </c>
      <c r="B46" s="123" t="s">
        <v>426</v>
      </c>
      <c r="C46" s="124" t="s">
        <v>124</v>
      </c>
      <c r="D46" s="134">
        <v>22.6</v>
      </c>
      <c r="E46" s="83" t="s">
        <v>545</v>
      </c>
      <c r="F46" s="126"/>
      <c r="G46" s="126"/>
      <c r="H46" s="126"/>
      <c r="K46" s="128"/>
      <c r="L46" s="129"/>
    </row>
    <row r="47" spans="1:21" ht="11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20"/>
      <c r="L47" s="20"/>
      <c r="M47" s="19"/>
      <c r="N47" s="19"/>
      <c r="O47" s="19"/>
      <c r="P47" s="19"/>
      <c r="Q47" s="19"/>
      <c r="R47" s="19"/>
      <c r="S47" s="19"/>
      <c r="T47" s="19"/>
      <c r="U47" s="19"/>
    </row>
    <row r="48" spans="1:21" ht="11.25" customHeight="1" x14ac:dyDescent="0.2">
      <c r="A48" s="19" t="s">
        <v>533</v>
      </c>
      <c r="B48" s="19"/>
      <c r="C48" s="19"/>
      <c r="D48" s="19"/>
      <c r="E48" s="19"/>
      <c r="F48" s="19"/>
      <c r="G48" s="19"/>
      <c r="H48" s="19"/>
      <c r="I48" s="19"/>
      <c r="J48" s="19"/>
      <c r="K48" s="20"/>
      <c r="L48" s="20"/>
      <c r="M48" s="19"/>
      <c r="N48" s="19"/>
      <c r="O48" s="19"/>
      <c r="P48" s="19"/>
      <c r="Q48" s="19"/>
      <c r="R48" s="19"/>
      <c r="S48" s="19"/>
      <c r="T48" s="19"/>
      <c r="U48" s="19"/>
    </row>
    <row r="49" spans="1:21" ht="45" customHeight="1" x14ac:dyDescent="0.2">
      <c r="A49" s="71" t="s">
        <v>534</v>
      </c>
      <c r="B49" s="142" t="s">
        <v>554</v>
      </c>
      <c r="C49" s="142"/>
      <c r="D49" s="142"/>
      <c r="E49" s="142"/>
      <c r="F49" s="19"/>
      <c r="G49" s="19"/>
      <c r="H49" s="19"/>
      <c r="I49" s="19"/>
      <c r="J49" s="19"/>
      <c r="K49" s="20"/>
      <c r="L49" s="20"/>
      <c r="M49" s="19"/>
      <c r="N49" s="19"/>
      <c r="O49" s="19"/>
      <c r="P49" s="19"/>
      <c r="Q49" s="19"/>
      <c r="R49" s="19"/>
      <c r="S49" s="19"/>
      <c r="T49" s="19"/>
      <c r="U49" s="19"/>
    </row>
    <row r="50" spans="1:21" ht="45" customHeight="1" x14ac:dyDescent="0.2">
      <c r="A50" s="71" t="s">
        <v>535</v>
      </c>
      <c r="B50" s="142" t="s">
        <v>561</v>
      </c>
      <c r="C50" s="142"/>
      <c r="D50" s="142"/>
      <c r="E50" s="142"/>
      <c r="F50" s="19"/>
      <c r="G50" s="19"/>
      <c r="H50" s="19"/>
      <c r="I50" s="19"/>
      <c r="J50" s="19"/>
      <c r="K50" s="20"/>
      <c r="L50" s="20"/>
      <c r="M50" s="19"/>
      <c r="N50" s="19"/>
      <c r="O50" s="19"/>
      <c r="P50" s="19"/>
      <c r="Q50" s="19"/>
      <c r="R50" s="19"/>
      <c r="S50" s="19"/>
      <c r="T50" s="19"/>
      <c r="U50" s="19"/>
    </row>
    <row r="51" spans="1:21" ht="17.25" customHeight="1" x14ac:dyDescent="0.25">
      <c r="A51" s="152"/>
      <c r="B51" s="152"/>
      <c r="C51" s="152"/>
      <c r="D51" s="152"/>
      <c r="E51" s="152"/>
      <c r="F51" s="21"/>
      <c r="G51" s="21"/>
      <c r="H51" s="21"/>
      <c r="I51" s="21"/>
      <c r="J51" s="21"/>
      <c r="K51" s="21"/>
      <c r="L51" s="21"/>
      <c r="M51" s="19"/>
      <c r="N51" s="19"/>
      <c r="O51" s="19"/>
      <c r="P51" s="19"/>
      <c r="Q51" s="19"/>
      <c r="R51" s="19"/>
      <c r="S51" s="19"/>
      <c r="T51" s="19"/>
      <c r="U51" s="19"/>
    </row>
    <row r="52" spans="1:21" s="58" customFormat="1" ht="17.25" customHeight="1" x14ac:dyDescent="0.2">
      <c r="A52" s="60"/>
      <c r="B52" s="64" t="s">
        <v>515</v>
      </c>
      <c r="C52" s="64"/>
      <c r="D52" s="72"/>
      <c r="E52" s="73" t="s">
        <v>516</v>
      </c>
    </row>
    <row r="53" spans="1:21" s="58" customFormat="1" ht="17.25" customHeight="1" x14ac:dyDescent="0.2">
      <c r="A53" s="60"/>
      <c r="B53" s="61"/>
      <c r="C53" s="62"/>
      <c r="D53" s="72"/>
      <c r="E53" s="63"/>
    </row>
    <row r="54" spans="1:21" s="58" customFormat="1" ht="17.25" customHeight="1" x14ac:dyDescent="0.2">
      <c r="A54" s="60"/>
      <c r="B54" s="64" t="s">
        <v>517</v>
      </c>
      <c r="C54" s="64"/>
      <c r="D54" s="72"/>
      <c r="E54" s="73" t="s">
        <v>519</v>
      </c>
    </row>
    <row r="55" spans="1:21" s="58" customFormat="1" ht="17.25" customHeight="1" x14ac:dyDescent="0.2">
      <c r="A55" s="60"/>
      <c r="B55" s="61"/>
      <c r="C55" s="62"/>
      <c r="D55" s="72"/>
      <c r="E55" s="63"/>
    </row>
    <row r="56" spans="1:21" s="58" customFormat="1" ht="17.25" customHeight="1" x14ac:dyDescent="0.2">
      <c r="A56" s="60"/>
      <c r="B56" s="64" t="s">
        <v>520</v>
      </c>
      <c r="C56" s="64"/>
      <c r="D56" s="72"/>
      <c r="E56" s="73" t="s">
        <v>521</v>
      </c>
    </row>
    <row r="57" spans="1:21" s="70" customFormat="1" ht="17.25" customHeight="1" x14ac:dyDescent="0.2">
      <c r="A57" s="65"/>
      <c r="B57" s="66"/>
      <c r="C57" s="67"/>
      <c r="D57" s="68"/>
      <c r="E57" s="69"/>
    </row>
    <row r="58" spans="1:21" s="58" customFormat="1" ht="17.25" customHeight="1" x14ac:dyDescent="0.2">
      <c r="A58" s="60"/>
      <c r="B58" s="64" t="s">
        <v>522</v>
      </c>
      <c r="C58" s="64"/>
      <c r="D58" s="72"/>
      <c r="E58" s="73" t="s">
        <v>518</v>
      </c>
    </row>
  </sheetData>
  <mergeCells count="18">
    <mergeCell ref="C4:E4"/>
    <mergeCell ref="C5:E5"/>
    <mergeCell ref="C8:E8"/>
    <mergeCell ref="A12:E12"/>
    <mergeCell ref="B49:E49"/>
    <mergeCell ref="A39:E39"/>
    <mergeCell ref="A42:E42"/>
    <mergeCell ref="A27:E27"/>
    <mergeCell ref="A29:E29"/>
    <mergeCell ref="A30:E30"/>
    <mergeCell ref="A33:E33"/>
    <mergeCell ref="A38:E38"/>
    <mergeCell ref="A13:E13"/>
    <mergeCell ref="A14:E14"/>
    <mergeCell ref="A17:E17"/>
    <mergeCell ref="A22:E22"/>
    <mergeCell ref="B50:E50"/>
    <mergeCell ref="A51:E5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1"/>
  <sheetViews>
    <sheetView view="pageBreakPreview" zoomScale="115" zoomScaleNormal="115" zoomScaleSheetLayoutView="115" workbookViewId="0">
      <selection activeCell="A62" sqref="A62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8" s="45" customFormat="1" ht="12" x14ac:dyDescent="0.2">
      <c r="A1" s="40"/>
      <c r="B1" s="41"/>
      <c r="C1" s="42"/>
      <c r="D1" s="43"/>
      <c r="E1" s="44" t="s">
        <v>531</v>
      </c>
    </row>
    <row r="2" spans="1:8" s="45" customFormat="1" ht="12" x14ac:dyDescent="0.2">
      <c r="A2" s="40"/>
      <c r="B2" s="41"/>
      <c r="C2" s="42"/>
      <c r="D2" s="43"/>
      <c r="E2" s="46" t="s">
        <v>514</v>
      </c>
    </row>
    <row r="3" spans="1:8" s="45" customFormat="1" ht="12" x14ac:dyDescent="0.2">
      <c r="A3" s="40"/>
      <c r="B3" s="41"/>
      <c r="C3" s="42"/>
      <c r="D3" s="43"/>
      <c r="E3" s="44"/>
    </row>
    <row r="4" spans="1:8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8" s="45" customFormat="1" ht="26.25" customHeight="1" x14ac:dyDescent="0.2">
      <c r="B5" s="48"/>
      <c r="C5" s="139" t="s">
        <v>509</v>
      </c>
      <c r="D5" s="140"/>
      <c r="E5" s="140"/>
      <c r="F5" s="49"/>
    </row>
    <row r="6" spans="1:8" s="45" customFormat="1" ht="12" x14ac:dyDescent="0.2">
      <c r="B6" s="50"/>
      <c r="C6" s="50"/>
      <c r="D6" s="50"/>
      <c r="E6" s="50"/>
      <c r="F6" s="49"/>
    </row>
    <row r="7" spans="1:8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8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8" s="45" customFormat="1" ht="12" x14ac:dyDescent="0.2">
      <c r="A9" s="53" t="s">
        <v>513</v>
      </c>
      <c r="B9" s="54" t="s">
        <v>513</v>
      </c>
      <c r="E9" s="55"/>
      <c r="F9" s="49"/>
    </row>
    <row r="10" spans="1:8" s="58" customFormat="1" ht="7.5" customHeight="1" x14ac:dyDescent="0.2">
      <c r="A10" s="56"/>
      <c r="B10" s="57"/>
      <c r="D10" s="59"/>
      <c r="E10" s="59"/>
    </row>
    <row r="12" spans="1:8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8" s="3" customFormat="1" ht="39" customHeight="1" x14ac:dyDescent="0.25">
      <c r="A13" s="147" t="s">
        <v>454</v>
      </c>
      <c r="B13" s="147"/>
      <c r="C13" s="147"/>
      <c r="D13" s="147"/>
      <c r="E13" s="147"/>
    </row>
    <row r="14" spans="1:8" s="3" customFormat="1" ht="25.5" customHeight="1" x14ac:dyDescent="0.25">
      <c r="A14" s="148" t="s">
        <v>455</v>
      </c>
      <c r="B14" s="148"/>
      <c r="C14" s="148"/>
      <c r="D14" s="148"/>
      <c r="E14" s="148"/>
    </row>
    <row r="15" spans="1:8" s="3" customFormat="1" ht="36" customHeight="1" x14ac:dyDescent="0.25">
      <c r="A15" s="4" t="s">
        <v>3</v>
      </c>
      <c r="B15" s="4" t="s">
        <v>4</v>
      </c>
      <c r="C15" s="4" t="s">
        <v>5</v>
      </c>
      <c r="D15" s="4" t="s">
        <v>6</v>
      </c>
      <c r="E15" s="5" t="s">
        <v>7</v>
      </c>
      <c r="F15" s="6"/>
      <c r="G15" s="6"/>
      <c r="H15" s="6"/>
    </row>
    <row r="16" spans="1:8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6"/>
      <c r="G16" s="6"/>
      <c r="H16" s="6"/>
    </row>
    <row r="17" spans="1:12" s="3" customFormat="1" ht="15" x14ac:dyDescent="0.25">
      <c r="A17" s="149" t="s">
        <v>456</v>
      </c>
      <c r="B17" s="150"/>
      <c r="C17" s="150"/>
      <c r="D17" s="150"/>
      <c r="E17" s="151"/>
      <c r="F17" s="6"/>
      <c r="G17" s="6"/>
      <c r="H17" s="6"/>
      <c r="K17" s="7" t="s">
        <v>456</v>
      </c>
    </row>
    <row r="18" spans="1:12" s="3" customFormat="1" ht="15" x14ac:dyDescent="0.25">
      <c r="A18" s="143" t="s">
        <v>457</v>
      </c>
      <c r="B18" s="144"/>
      <c r="C18" s="144"/>
      <c r="D18" s="144"/>
      <c r="E18" s="145"/>
      <c r="F18" s="6"/>
      <c r="G18" s="6"/>
      <c r="H18" s="6"/>
      <c r="K18" s="7"/>
      <c r="L18" s="12" t="s">
        <v>457</v>
      </c>
    </row>
    <row r="19" spans="1:12" s="3" customFormat="1" ht="22.5" x14ac:dyDescent="0.25">
      <c r="A19" s="8" t="s">
        <v>9</v>
      </c>
      <c r="B19" s="9" t="s">
        <v>437</v>
      </c>
      <c r="C19" s="10" t="s">
        <v>25</v>
      </c>
      <c r="D19" s="11">
        <v>4.2</v>
      </c>
      <c r="E19" s="9"/>
      <c r="F19" s="6"/>
      <c r="G19" s="6"/>
      <c r="H19" s="6"/>
      <c r="K19" s="7"/>
      <c r="L19" s="12"/>
    </row>
    <row r="20" spans="1:12" s="3" customFormat="1" ht="56.25" x14ac:dyDescent="0.25">
      <c r="A20" s="8" t="s">
        <v>12</v>
      </c>
      <c r="B20" s="9" t="s">
        <v>67</v>
      </c>
      <c r="C20" s="10" t="s">
        <v>25</v>
      </c>
      <c r="D20" s="13">
        <v>4.2</v>
      </c>
      <c r="E20" s="9"/>
      <c r="F20" s="6"/>
      <c r="G20" s="6"/>
      <c r="H20" s="6"/>
      <c r="K20" s="7"/>
      <c r="L20" s="12"/>
    </row>
    <row r="21" spans="1:12" s="3" customFormat="1" ht="22.5" x14ac:dyDescent="0.25">
      <c r="A21" s="8" t="s">
        <v>15</v>
      </c>
      <c r="B21" s="9" t="s">
        <v>438</v>
      </c>
      <c r="C21" s="10" t="s">
        <v>25</v>
      </c>
      <c r="D21" s="13">
        <v>4.2</v>
      </c>
      <c r="E21" s="9"/>
      <c r="F21" s="6"/>
      <c r="G21" s="6"/>
      <c r="H21" s="6"/>
      <c r="K21" s="7"/>
      <c r="L21" s="12"/>
    </row>
    <row r="22" spans="1:12" s="3" customFormat="1" ht="15" x14ac:dyDescent="0.25">
      <c r="A22" s="143" t="s">
        <v>383</v>
      </c>
      <c r="B22" s="144"/>
      <c r="C22" s="144"/>
      <c r="D22" s="144"/>
      <c r="E22" s="145"/>
      <c r="F22" s="6"/>
      <c r="G22" s="6"/>
      <c r="H22" s="6"/>
      <c r="K22" s="7"/>
      <c r="L22" s="12" t="s">
        <v>383</v>
      </c>
    </row>
    <row r="23" spans="1:12" s="3" customFormat="1" ht="22.5" x14ac:dyDescent="0.25">
      <c r="A23" s="8" t="s">
        <v>17</v>
      </c>
      <c r="B23" s="9" t="s">
        <v>562</v>
      </c>
      <c r="C23" s="10" t="s">
        <v>139</v>
      </c>
      <c r="D23" s="11">
        <v>12</v>
      </c>
      <c r="E23" s="9"/>
      <c r="F23" s="6"/>
      <c r="G23" s="6"/>
      <c r="H23" s="6"/>
      <c r="K23" s="7"/>
      <c r="L23" s="12"/>
    </row>
    <row r="24" spans="1:12" s="127" customFormat="1" ht="22.5" x14ac:dyDescent="0.25">
      <c r="A24" s="122" t="s">
        <v>665</v>
      </c>
      <c r="B24" s="123" t="s">
        <v>458</v>
      </c>
      <c r="C24" s="124" t="s">
        <v>63</v>
      </c>
      <c r="D24" s="137">
        <v>3</v>
      </c>
      <c r="E24" s="83" t="s">
        <v>545</v>
      </c>
      <c r="F24" s="126"/>
      <c r="G24" s="126"/>
      <c r="H24" s="126"/>
      <c r="K24" s="128"/>
      <c r="L24" s="129"/>
    </row>
    <row r="25" spans="1:12" s="3" customFormat="1" ht="15" x14ac:dyDescent="0.25">
      <c r="A25" s="143" t="s">
        <v>459</v>
      </c>
      <c r="B25" s="144"/>
      <c r="C25" s="144"/>
      <c r="D25" s="144"/>
      <c r="E25" s="145"/>
      <c r="F25" s="6"/>
      <c r="G25" s="6"/>
      <c r="H25" s="6"/>
      <c r="K25" s="7"/>
      <c r="L25" s="12" t="s">
        <v>459</v>
      </c>
    </row>
    <row r="26" spans="1:12" s="3" customFormat="1" ht="22.5" x14ac:dyDescent="0.25">
      <c r="A26" s="8" t="s">
        <v>20</v>
      </c>
      <c r="B26" s="9" t="s">
        <v>460</v>
      </c>
      <c r="C26" s="10" t="s">
        <v>63</v>
      </c>
      <c r="D26" s="11">
        <v>1.68</v>
      </c>
      <c r="E26" s="9"/>
      <c r="F26" s="6"/>
      <c r="G26" s="6"/>
      <c r="H26" s="6"/>
      <c r="K26" s="7"/>
      <c r="L26" s="12"/>
    </row>
    <row r="27" spans="1:12" s="127" customFormat="1" ht="22.5" x14ac:dyDescent="0.25">
      <c r="A27" s="122" t="s">
        <v>666</v>
      </c>
      <c r="B27" s="123" t="s">
        <v>402</v>
      </c>
      <c r="C27" s="124" t="s">
        <v>63</v>
      </c>
      <c r="D27" s="134">
        <v>0.1</v>
      </c>
      <c r="E27" s="83" t="s">
        <v>545</v>
      </c>
      <c r="F27" s="126"/>
      <c r="G27" s="126"/>
      <c r="H27" s="126"/>
      <c r="K27" s="128"/>
      <c r="L27" s="129"/>
    </row>
    <row r="28" spans="1:12" s="3" customFormat="1" ht="15" x14ac:dyDescent="0.25">
      <c r="A28" s="149" t="s">
        <v>461</v>
      </c>
      <c r="B28" s="150"/>
      <c r="C28" s="150"/>
      <c r="D28" s="150"/>
      <c r="E28" s="151"/>
      <c r="F28" s="6"/>
      <c r="G28" s="6"/>
      <c r="H28" s="6"/>
      <c r="K28" s="7" t="s">
        <v>461</v>
      </c>
      <c r="L28" s="12"/>
    </row>
    <row r="29" spans="1:12" s="3" customFormat="1" ht="15" x14ac:dyDescent="0.25">
      <c r="A29" s="143" t="s">
        <v>462</v>
      </c>
      <c r="B29" s="144"/>
      <c r="C29" s="144"/>
      <c r="D29" s="144"/>
      <c r="E29" s="145"/>
      <c r="F29" s="6"/>
      <c r="G29" s="6"/>
      <c r="H29" s="6"/>
      <c r="K29" s="7"/>
      <c r="L29" s="12" t="s">
        <v>462</v>
      </c>
    </row>
    <row r="30" spans="1:12" s="3" customFormat="1" ht="22.5" x14ac:dyDescent="0.25">
      <c r="A30" s="8" t="s">
        <v>23</v>
      </c>
      <c r="B30" s="9" t="s">
        <v>562</v>
      </c>
      <c r="C30" s="10" t="s">
        <v>139</v>
      </c>
      <c r="D30" s="11">
        <v>0.3</v>
      </c>
      <c r="E30" s="9"/>
      <c r="F30" s="6"/>
      <c r="G30" s="6"/>
      <c r="H30" s="6"/>
      <c r="K30" s="7"/>
      <c r="L30" s="12"/>
    </row>
    <row r="31" spans="1:12" s="127" customFormat="1" ht="22.5" x14ac:dyDescent="0.25">
      <c r="A31" s="122" t="s">
        <v>713</v>
      </c>
      <c r="B31" s="123" t="s">
        <v>85</v>
      </c>
      <c r="C31" s="124" t="s">
        <v>63</v>
      </c>
      <c r="D31" s="134">
        <v>0.1</v>
      </c>
      <c r="E31" s="83" t="s">
        <v>545</v>
      </c>
      <c r="F31" s="126"/>
      <c r="G31" s="126"/>
      <c r="H31" s="126"/>
      <c r="K31" s="128"/>
      <c r="L31" s="129"/>
    </row>
    <row r="32" spans="1:12" s="3" customFormat="1" ht="15" x14ac:dyDescent="0.25">
      <c r="A32" s="8" t="s">
        <v>26</v>
      </c>
      <c r="B32" s="9" t="s">
        <v>359</v>
      </c>
      <c r="C32" s="10" t="s">
        <v>63</v>
      </c>
      <c r="D32" s="15">
        <v>0.01</v>
      </c>
      <c r="E32" s="9"/>
      <c r="F32" s="6"/>
      <c r="G32" s="6"/>
      <c r="H32" s="6"/>
      <c r="K32" s="7"/>
      <c r="L32" s="12"/>
    </row>
    <row r="33" spans="1:12" s="127" customFormat="1" ht="22.5" x14ac:dyDescent="0.25">
      <c r="A33" s="122" t="s">
        <v>715</v>
      </c>
      <c r="B33" s="123" t="s">
        <v>463</v>
      </c>
      <c r="C33" s="124" t="s">
        <v>121</v>
      </c>
      <c r="D33" s="125">
        <v>1.0999999999999999E-2</v>
      </c>
      <c r="E33" s="83" t="s">
        <v>545</v>
      </c>
      <c r="F33" s="126"/>
      <c r="G33" s="126"/>
      <c r="H33" s="126"/>
      <c r="K33" s="128"/>
      <c r="L33" s="129"/>
    </row>
    <row r="34" spans="1:12" s="3" customFormat="1" ht="15" x14ac:dyDescent="0.25">
      <c r="A34" s="143" t="s">
        <v>464</v>
      </c>
      <c r="B34" s="144"/>
      <c r="C34" s="144"/>
      <c r="D34" s="144"/>
      <c r="E34" s="145"/>
      <c r="F34" s="6"/>
      <c r="G34" s="6"/>
      <c r="H34" s="6"/>
      <c r="K34" s="7"/>
      <c r="L34" s="12" t="s">
        <v>464</v>
      </c>
    </row>
    <row r="35" spans="1:12" s="3" customFormat="1" ht="22.5" x14ac:dyDescent="0.25">
      <c r="A35" s="8" t="s">
        <v>30</v>
      </c>
      <c r="B35" s="9" t="s">
        <v>465</v>
      </c>
      <c r="C35" s="10" t="s">
        <v>232</v>
      </c>
      <c r="D35" s="11">
        <v>0.5</v>
      </c>
      <c r="E35" s="9"/>
      <c r="F35" s="6"/>
      <c r="G35" s="6"/>
      <c r="H35" s="6"/>
      <c r="K35" s="7"/>
      <c r="L35" s="12"/>
    </row>
    <row r="36" spans="1:12" s="127" customFormat="1" ht="22.5" x14ac:dyDescent="0.25">
      <c r="A36" s="122" t="s">
        <v>670</v>
      </c>
      <c r="B36" s="123" t="s">
        <v>409</v>
      </c>
      <c r="C36" s="124" t="s">
        <v>63</v>
      </c>
      <c r="D36" s="131">
        <v>7.0000000000000007E-2</v>
      </c>
      <c r="E36" s="83" t="s">
        <v>545</v>
      </c>
      <c r="F36" s="126"/>
      <c r="G36" s="126"/>
      <c r="H36" s="126"/>
      <c r="K36" s="128"/>
      <c r="L36" s="129"/>
    </row>
    <row r="37" spans="1:12" s="3" customFormat="1" ht="24" x14ac:dyDescent="0.25">
      <c r="A37" s="149" t="s">
        <v>466</v>
      </c>
      <c r="B37" s="150"/>
      <c r="C37" s="150"/>
      <c r="D37" s="150"/>
      <c r="E37" s="151"/>
      <c r="F37" s="6"/>
      <c r="G37" s="6"/>
      <c r="H37" s="6"/>
      <c r="K37" s="7" t="s">
        <v>466</v>
      </c>
      <c r="L37" s="12"/>
    </row>
    <row r="38" spans="1:12" s="3" customFormat="1" ht="15" x14ac:dyDescent="0.25">
      <c r="A38" s="143" t="s">
        <v>462</v>
      </c>
      <c r="B38" s="144"/>
      <c r="C38" s="144"/>
      <c r="D38" s="144"/>
      <c r="E38" s="145"/>
      <c r="F38" s="6"/>
      <c r="G38" s="6"/>
      <c r="H38" s="6"/>
      <c r="K38" s="7"/>
      <c r="L38" s="12" t="s">
        <v>462</v>
      </c>
    </row>
    <row r="39" spans="1:12" s="3" customFormat="1" ht="22.5" x14ac:dyDescent="0.25">
      <c r="A39" s="8" t="s">
        <v>34</v>
      </c>
      <c r="B39" s="9" t="s">
        <v>562</v>
      </c>
      <c r="C39" s="10" t="s">
        <v>139</v>
      </c>
      <c r="D39" s="11">
        <v>0.3</v>
      </c>
      <c r="E39" s="9"/>
      <c r="F39" s="6"/>
      <c r="G39" s="6"/>
      <c r="H39" s="6"/>
      <c r="K39" s="7"/>
      <c r="L39" s="12"/>
    </row>
    <row r="40" spans="1:12" s="127" customFormat="1" ht="22.5" x14ac:dyDescent="0.25">
      <c r="A40" s="122" t="s">
        <v>671</v>
      </c>
      <c r="B40" s="123" t="s">
        <v>85</v>
      </c>
      <c r="C40" s="124" t="s">
        <v>63</v>
      </c>
      <c r="D40" s="134">
        <v>0.1</v>
      </c>
      <c r="E40" s="83" t="s">
        <v>545</v>
      </c>
      <c r="F40" s="126"/>
      <c r="G40" s="126"/>
      <c r="H40" s="126"/>
      <c r="K40" s="128"/>
      <c r="L40" s="129"/>
    </row>
    <row r="41" spans="1:12" s="3" customFormat="1" ht="15" x14ac:dyDescent="0.25">
      <c r="A41" s="8" t="s">
        <v>36</v>
      </c>
      <c r="B41" s="9" t="s">
        <v>359</v>
      </c>
      <c r="C41" s="10" t="s">
        <v>63</v>
      </c>
      <c r="D41" s="15">
        <v>0.01</v>
      </c>
      <c r="E41" s="9"/>
      <c r="F41" s="6"/>
      <c r="G41" s="6"/>
      <c r="H41" s="6"/>
      <c r="K41" s="7"/>
      <c r="L41" s="12"/>
    </row>
    <row r="42" spans="1:12" s="127" customFormat="1" ht="22.5" x14ac:dyDescent="0.25">
      <c r="A42" s="122" t="s">
        <v>672</v>
      </c>
      <c r="B42" s="123" t="s">
        <v>463</v>
      </c>
      <c r="C42" s="124" t="s">
        <v>121</v>
      </c>
      <c r="D42" s="125">
        <v>1.0999999999999999E-2</v>
      </c>
      <c r="E42" s="83" t="s">
        <v>545</v>
      </c>
      <c r="F42" s="126"/>
      <c r="G42" s="126"/>
      <c r="H42" s="126"/>
      <c r="K42" s="128"/>
      <c r="L42" s="129"/>
    </row>
    <row r="43" spans="1:12" s="3" customFormat="1" ht="15" x14ac:dyDescent="0.25">
      <c r="A43" s="143" t="s">
        <v>467</v>
      </c>
      <c r="B43" s="144"/>
      <c r="C43" s="144"/>
      <c r="D43" s="144"/>
      <c r="E43" s="145"/>
      <c r="F43" s="6"/>
      <c r="G43" s="6"/>
      <c r="H43" s="6"/>
      <c r="K43" s="7"/>
      <c r="L43" s="12" t="s">
        <v>467</v>
      </c>
    </row>
    <row r="44" spans="1:12" s="3" customFormat="1" ht="22.5" x14ac:dyDescent="0.25">
      <c r="A44" s="8" t="s">
        <v>37</v>
      </c>
      <c r="B44" s="9" t="s">
        <v>465</v>
      </c>
      <c r="C44" s="10" t="s">
        <v>232</v>
      </c>
      <c r="D44" s="11">
        <v>0.5</v>
      </c>
      <c r="E44" s="9"/>
      <c r="F44" s="6"/>
      <c r="G44" s="6"/>
      <c r="H44" s="6"/>
      <c r="K44" s="7"/>
      <c r="L44" s="12"/>
    </row>
    <row r="45" spans="1:12" s="119" customFormat="1" ht="22.5" x14ac:dyDescent="0.25">
      <c r="A45" s="115" t="s">
        <v>695</v>
      </c>
      <c r="B45" s="116" t="s">
        <v>409</v>
      </c>
      <c r="C45" s="117" t="s">
        <v>63</v>
      </c>
      <c r="D45" s="133">
        <v>0.1</v>
      </c>
      <c r="E45" s="83" t="s">
        <v>545</v>
      </c>
      <c r="F45" s="118"/>
      <c r="G45" s="118"/>
      <c r="H45" s="118"/>
      <c r="K45" s="120"/>
      <c r="L45" s="121"/>
    </row>
    <row r="46" spans="1:12" s="3" customFormat="1" ht="15" x14ac:dyDescent="0.25">
      <c r="A46" s="149" t="s">
        <v>468</v>
      </c>
      <c r="B46" s="150"/>
      <c r="C46" s="150"/>
      <c r="D46" s="150"/>
      <c r="E46" s="151"/>
      <c r="F46" s="6"/>
      <c r="G46" s="6"/>
      <c r="H46" s="6"/>
      <c r="K46" s="7" t="s">
        <v>468</v>
      </c>
      <c r="L46" s="12"/>
    </row>
    <row r="47" spans="1:12" s="3" customFormat="1" ht="15" x14ac:dyDescent="0.25">
      <c r="A47" s="143" t="s">
        <v>406</v>
      </c>
      <c r="B47" s="144"/>
      <c r="C47" s="144"/>
      <c r="D47" s="144"/>
      <c r="E47" s="145"/>
      <c r="F47" s="6"/>
      <c r="G47" s="6"/>
      <c r="H47" s="6"/>
      <c r="K47" s="7"/>
      <c r="L47" s="12" t="s">
        <v>406</v>
      </c>
    </row>
    <row r="48" spans="1:12" s="3" customFormat="1" ht="22.5" x14ac:dyDescent="0.25">
      <c r="A48" s="8" t="s">
        <v>39</v>
      </c>
      <c r="B48" s="9" t="s">
        <v>407</v>
      </c>
      <c r="C48" s="10" t="s">
        <v>63</v>
      </c>
      <c r="D48" s="11">
        <v>0.2</v>
      </c>
      <c r="E48" s="9"/>
      <c r="F48" s="6"/>
      <c r="G48" s="6"/>
      <c r="H48" s="6"/>
      <c r="K48" s="7"/>
      <c r="L48" s="12"/>
    </row>
    <row r="49" spans="1:21" s="127" customFormat="1" ht="22.5" x14ac:dyDescent="0.25">
      <c r="A49" s="122" t="s">
        <v>696</v>
      </c>
      <c r="B49" s="123" t="s">
        <v>314</v>
      </c>
      <c r="C49" s="124" t="s">
        <v>63</v>
      </c>
      <c r="D49" s="134">
        <v>0.2</v>
      </c>
      <c r="E49" s="83" t="s">
        <v>545</v>
      </c>
      <c r="F49" s="126"/>
      <c r="G49" s="126"/>
      <c r="H49" s="126"/>
      <c r="K49" s="128"/>
      <c r="L49" s="129"/>
    </row>
    <row r="50" spans="1:21" s="3" customFormat="1" ht="22.5" x14ac:dyDescent="0.25">
      <c r="A50" s="143" t="s">
        <v>469</v>
      </c>
      <c r="B50" s="144"/>
      <c r="C50" s="144"/>
      <c r="D50" s="144"/>
      <c r="E50" s="145"/>
      <c r="F50" s="6"/>
      <c r="G50" s="6"/>
      <c r="H50" s="6"/>
      <c r="K50" s="7"/>
      <c r="L50" s="12" t="s">
        <v>469</v>
      </c>
    </row>
    <row r="51" spans="1:21" s="3" customFormat="1" ht="22.5" x14ac:dyDescent="0.25">
      <c r="A51" s="8" t="s">
        <v>41</v>
      </c>
      <c r="B51" s="9" t="s">
        <v>470</v>
      </c>
      <c r="C51" s="10" t="s">
        <v>63</v>
      </c>
      <c r="D51" s="11">
        <v>0.6</v>
      </c>
      <c r="E51" s="9"/>
      <c r="F51" s="6"/>
      <c r="G51" s="6"/>
      <c r="H51" s="6"/>
      <c r="K51" s="7"/>
      <c r="L51" s="12"/>
    </row>
    <row r="52" spans="1:21" s="127" customFormat="1" ht="22.5" x14ac:dyDescent="0.25">
      <c r="A52" s="122" t="s">
        <v>567</v>
      </c>
      <c r="B52" s="123" t="s">
        <v>471</v>
      </c>
      <c r="C52" s="124" t="s">
        <v>63</v>
      </c>
      <c r="D52" s="125">
        <v>0.44</v>
      </c>
      <c r="E52" s="83" t="s">
        <v>545</v>
      </c>
      <c r="F52" s="126"/>
      <c r="G52" s="126"/>
      <c r="H52" s="126"/>
      <c r="K52" s="128"/>
      <c r="L52" s="129"/>
    </row>
    <row r="53" spans="1:21" s="127" customFormat="1" ht="22.5" x14ac:dyDescent="0.25">
      <c r="A53" s="122" t="s">
        <v>723</v>
      </c>
      <c r="B53" s="123" t="s">
        <v>472</v>
      </c>
      <c r="C53" s="124" t="s">
        <v>63</v>
      </c>
      <c r="D53" s="125">
        <v>0.16</v>
      </c>
      <c r="E53" s="83" t="s">
        <v>545</v>
      </c>
      <c r="F53" s="126"/>
      <c r="G53" s="126"/>
      <c r="H53" s="126"/>
      <c r="K53" s="128"/>
      <c r="L53" s="129"/>
    </row>
    <row r="54" spans="1:21" s="3" customFormat="1" ht="15" x14ac:dyDescent="0.25">
      <c r="A54" s="149" t="s">
        <v>473</v>
      </c>
      <c r="B54" s="150"/>
      <c r="C54" s="150"/>
      <c r="D54" s="150"/>
      <c r="E54" s="151"/>
      <c r="F54" s="6"/>
      <c r="G54" s="6"/>
      <c r="H54" s="6"/>
      <c r="K54" s="7" t="s">
        <v>473</v>
      </c>
      <c r="L54" s="12"/>
    </row>
    <row r="55" spans="1:21" s="3" customFormat="1" ht="15" x14ac:dyDescent="0.25">
      <c r="A55" s="143" t="s">
        <v>474</v>
      </c>
      <c r="B55" s="144"/>
      <c r="C55" s="144"/>
      <c r="D55" s="144"/>
      <c r="E55" s="145"/>
      <c r="F55" s="6"/>
      <c r="G55" s="6"/>
      <c r="H55" s="6"/>
      <c r="K55" s="7"/>
      <c r="L55" s="12" t="s">
        <v>474</v>
      </c>
    </row>
    <row r="56" spans="1:21" s="3" customFormat="1" ht="22.5" x14ac:dyDescent="0.25">
      <c r="A56" s="8" t="s">
        <v>42</v>
      </c>
      <c r="B56" s="9" t="s">
        <v>65</v>
      </c>
      <c r="C56" s="10" t="s">
        <v>25</v>
      </c>
      <c r="D56" s="11">
        <v>5.6399999999999999E-2</v>
      </c>
      <c r="E56" s="9"/>
      <c r="F56" s="6"/>
      <c r="G56" s="6"/>
      <c r="H56" s="6"/>
      <c r="K56" s="7"/>
      <c r="L56" s="12"/>
    </row>
    <row r="57" spans="1:21" s="3" customFormat="1" ht="56.25" x14ac:dyDescent="0.25">
      <c r="A57" s="8" t="s">
        <v>43</v>
      </c>
      <c r="B57" s="9" t="s">
        <v>67</v>
      </c>
      <c r="C57" s="10" t="s">
        <v>25</v>
      </c>
      <c r="D57" s="17">
        <v>5.6399999999999999E-2</v>
      </c>
      <c r="E57" s="9"/>
      <c r="F57" s="6"/>
      <c r="G57" s="6"/>
      <c r="H57" s="6"/>
      <c r="K57" s="7"/>
      <c r="L57" s="12"/>
    </row>
    <row r="58" spans="1:21" s="3" customFormat="1" ht="22.5" x14ac:dyDescent="0.25">
      <c r="A58" s="8" t="s">
        <v>44</v>
      </c>
      <c r="B58" s="9" t="s">
        <v>68</v>
      </c>
      <c r="C58" s="10" t="s">
        <v>25</v>
      </c>
      <c r="D58" s="17">
        <v>5.6399999999999999E-2</v>
      </c>
      <c r="E58" s="9"/>
      <c r="F58" s="6"/>
      <c r="G58" s="6"/>
      <c r="H58" s="6"/>
      <c r="K58" s="7"/>
      <c r="L58" s="12"/>
    </row>
    <row r="59" spans="1:21" s="3" customFormat="1" ht="15" x14ac:dyDescent="0.25">
      <c r="A59" s="143" t="s">
        <v>475</v>
      </c>
      <c r="B59" s="144"/>
      <c r="C59" s="144"/>
      <c r="D59" s="144"/>
      <c r="E59" s="145"/>
      <c r="F59" s="6"/>
      <c r="G59" s="6"/>
      <c r="H59" s="6"/>
      <c r="K59" s="7"/>
      <c r="L59" s="12" t="s">
        <v>475</v>
      </c>
    </row>
    <row r="60" spans="1:21" s="3" customFormat="1" ht="22.5" x14ac:dyDescent="0.25">
      <c r="A60" s="8" t="s">
        <v>45</v>
      </c>
      <c r="B60" s="9" t="s">
        <v>55</v>
      </c>
      <c r="C60" s="10" t="s">
        <v>61</v>
      </c>
      <c r="D60" s="11">
        <v>3</v>
      </c>
      <c r="E60" s="9"/>
      <c r="F60" s="6"/>
      <c r="G60" s="6"/>
      <c r="H60" s="6"/>
      <c r="K60" s="7"/>
      <c r="L60" s="12"/>
    </row>
    <row r="61" spans="1:21" s="127" customFormat="1" ht="22.5" x14ac:dyDescent="0.25">
      <c r="A61" s="122" t="s">
        <v>569</v>
      </c>
      <c r="B61" s="123" t="s">
        <v>105</v>
      </c>
      <c r="C61" s="124" t="s">
        <v>63</v>
      </c>
      <c r="D61" s="134">
        <v>0.2</v>
      </c>
      <c r="E61" s="83" t="s">
        <v>545</v>
      </c>
      <c r="F61" s="126"/>
      <c r="G61" s="126"/>
      <c r="H61" s="126"/>
      <c r="K61" s="128"/>
      <c r="L61" s="129"/>
    </row>
    <row r="62" spans="1:21" ht="11.2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20"/>
      <c r="L62" s="20"/>
      <c r="M62" s="19"/>
      <c r="N62" s="19"/>
      <c r="O62" s="19"/>
      <c r="P62" s="19"/>
      <c r="Q62" s="19"/>
      <c r="R62" s="19"/>
      <c r="S62" s="19"/>
      <c r="T62" s="19"/>
      <c r="U62" s="19"/>
    </row>
    <row r="63" spans="1:21" ht="11.25" customHeight="1" x14ac:dyDescent="0.2">
      <c r="A63" s="19" t="s">
        <v>533</v>
      </c>
      <c r="B63" s="19"/>
      <c r="C63" s="19"/>
      <c r="D63" s="19"/>
      <c r="E63" s="19"/>
      <c r="F63" s="19"/>
      <c r="G63" s="19"/>
      <c r="H63" s="19"/>
      <c r="I63" s="19"/>
      <c r="J63" s="19"/>
      <c r="K63" s="20"/>
      <c r="L63" s="20"/>
      <c r="M63" s="19"/>
      <c r="N63" s="19"/>
      <c r="O63" s="19"/>
      <c r="P63" s="19"/>
      <c r="Q63" s="19"/>
      <c r="R63" s="19"/>
      <c r="S63" s="19"/>
      <c r="T63" s="19"/>
      <c r="U63" s="19"/>
    </row>
    <row r="64" spans="1:21" ht="45" customHeight="1" x14ac:dyDescent="0.2">
      <c r="A64" s="71" t="s">
        <v>534</v>
      </c>
      <c r="B64" s="142" t="s">
        <v>554</v>
      </c>
      <c r="C64" s="142"/>
      <c r="D64" s="142"/>
      <c r="E64" s="142"/>
      <c r="F64" s="19"/>
      <c r="G64" s="19"/>
      <c r="H64" s="19"/>
      <c r="I64" s="19"/>
      <c r="J64" s="19"/>
      <c r="K64" s="20"/>
      <c r="L64" s="20"/>
      <c r="M64" s="19"/>
      <c r="N64" s="19"/>
      <c r="O64" s="19"/>
      <c r="P64" s="19"/>
      <c r="Q64" s="19"/>
      <c r="R64" s="19"/>
      <c r="S64" s="19"/>
      <c r="T64" s="19"/>
      <c r="U64" s="19"/>
    </row>
    <row r="65" spans="1:21" ht="45" customHeight="1" x14ac:dyDescent="0.2">
      <c r="A65" s="71" t="s">
        <v>535</v>
      </c>
      <c r="B65" s="142" t="s">
        <v>539</v>
      </c>
      <c r="C65" s="142"/>
      <c r="D65" s="142"/>
      <c r="E65" s="142"/>
      <c r="F65" s="19"/>
      <c r="G65" s="19"/>
      <c r="H65" s="19"/>
      <c r="I65" s="19"/>
      <c r="J65" s="19"/>
      <c r="K65" s="20"/>
      <c r="L65" s="20"/>
      <c r="M65" s="19"/>
      <c r="N65" s="19"/>
      <c r="O65" s="19"/>
      <c r="P65" s="19"/>
      <c r="Q65" s="19"/>
      <c r="R65" s="19"/>
      <c r="S65" s="19"/>
      <c r="T65" s="19"/>
      <c r="U65" s="19"/>
    </row>
    <row r="66" spans="1:21" ht="17.25" customHeight="1" x14ac:dyDescent="0.25">
      <c r="A66" s="152"/>
      <c r="B66" s="152"/>
      <c r="C66" s="152"/>
      <c r="D66" s="152"/>
      <c r="E66" s="152"/>
      <c r="F66" s="21"/>
      <c r="G66" s="21"/>
      <c r="H66" s="21"/>
      <c r="I66" s="21"/>
      <c r="J66" s="21"/>
      <c r="K66" s="21"/>
      <c r="L66" s="21"/>
      <c r="M66" s="19"/>
      <c r="N66" s="19"/>
      <c r="O66" s="19"/>
      <c r="P66" s="19"/>
      <c r="Q66" s="19"/>
      <c r="R66" s="19"/>
      <c r="S66" s="19"/>
      <c r="T66" s="19"/>
      <c r="U66" s="19"/>
    </row>
    <row r="67" spans="1:21" s="58" customFormat="1" ht="17.25" customHeight="1" x14ac:dyDescent="0.2">
      <c r="A67" s="60"/>
      <c r="B67" s="64" t="s">
        <v>515</v>
      </c>
      <c r="C67" s="64"/>
      <c r="D67" s="72"/>
      <c r="E67" s="73" t="s">
        <v>516</v>
      </c>
    </row>
    <row r="68" spans="1:21" s="58" customFormat="1" ht="17.25" customHeight="1" x14ac:dyDescent="0.2">
      <c r="A68" s="60"/>
      <c r="B68" s="61"/>
      <c r="C68" s="62"/>
      <c r="D68" s="72"/>
      <c r="E68" s="63"/>
    </row>
    <row r="69" spans="1:21" s="58" customFormat="1" ht="17.25" customHeight="1" x14ac:dyDescent="0.2">
      <c r="A69" s="60"/>
      <c r="B69" s="64" t="s">
        <v>517</v>
      </c>
      <c r="C69" s="64"/>
      <c r="D69" s="72"/>
      <c r="E69" s="73" t="s">
        <v>519</v>
      </c>
    </row>
    <row r="70" spans="1:21" s="58" customFormat="1" ht="17.25" customHeight="1" x14ac:dyDescent="0.2">
      <c r="A70" s="60"/>
      <c r="B70" s="61"/>
      <c r="C70" s="62"/>
      <c r="D70" s="72"/>
      <c r="E70" s="63"/>
    </row>
    <row r="71" spans="1:21" s="58" customFormat="1" ht="17.25" customHeight="1" x14ac:dyDescent="0.2">
      <c r="A71" s="60"/>
      <c r="B71" s="64" t="s">
        <v>520</v>
      </c>
      <c r="C71" s="64"/>
      <c r="D71" s="72"/>
      <c r="E71" s="73" t="s">
        <v>521</v>
      </c>
    </row>
  </sheetData>
  <mergeCells count="25">
    <mergeCell ref="A28:E28"/>
    <mergeCell ref="A29:E29"/>
    <mergeCell ref="A34:E34"/>
    <mergeCell ref="B65:E65"/>
    <mergeCell ref="A13:E13"/>
    <mergeCell ref="A14:E14"/>
    <mergeCell ref="A17:E17"/>
    <mergeCell ref="A18:E18"/>
    <mergeCell ref="A22:E22"/>
    <mergeCell ref="A66:E66"/>
    <mergeCell ref="C4:E4"/>
    <mergeCell ref="C5:E5"/>
    <mergeCell ref="C8:E8"/>
    <mergeCell ref="A12:E12"/>
    <mergeCell ref="B64:E64"/>
    <mergeCell ref="A50:E50"/>
    <mergeCell ref="A54:E54"/>
    <mergeCell ref="A55:E55"/>
    <mergeCell ref="A59:E59"/>
    <mergeCell ref="A37:E37"/>
    <mergeCell ref="A38:E38"/>
    <mergeCell ref="A43:E43"/>
    <mergeCell ref="A46:E46"/>
    <mergeCell ref="A47:E47"/>
    <mergeCell ref="A25:E2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view="pageBreakPreview" zoomScaleNormal="115" zoomScaleSheetLayoutView="100" workbookViewId="0">
      <selection activeCell="D34" sqref="D34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1" width="93" style="23" hidden="1" customWidth="1"/>
    <col min="12" max="16384" width="9.140625" style="22"/>
  </cols>
  <sheetData>
    <row r="1" spans="1:12" s="45" customFormat="1" ht="12" x14ac:dyDescent="0.2">
      <c r="A1" s="40"/>
      <c r="B1" s="41"/>
      <c r="C1" s="42"/>
      <c r="D1" s="43"/>
      <c r="E1" s="44" t="s">
        <v>532</v>
      </c>
    </row>
    <row r="2" spans="1:12" s="45" customFormat="1" ht="12" x14ac:dyDescent="0.2">
      <c r="A2" s="40"/>
      <c r="B2" s="41"/>
      <c r="C2" s="42"/>
      <c r="D2" s="43"/>
      <c r="E2" s="46" t="s">
        <v>514</v>
      </c>
    </row>
    <row r="3" spans="1:12" s="45" customFormat="1" ht="12" x14ac:dyDescent="0.2">
      <c r="A3" s="40"/>
      <c r="B3" s="41"/>
      <c r="C3" s="42"/>
      <c r="D3" s="43"/>
      <c r="E3" s="44"/>
    </row>
    <row r="4" spans="1:12" s="45" customFormat="1" ht="12" x14ac:dyDescent="0.2">
      <c r="A4" s="40"/>
      <c r="B4" s="47" t="s">
        <v>507</v>
      </c>
      <c r="C4" s="138" t="s">
        <v>508</v>
      </c>
      <c r="D4" s="138"/>
      <c r="E4" s="138"/>
    </row>
    <row r="5" spans="1:12" s="45" customFormat="1" ht="26.25" customHeight="1" x14ac:dyDescent="0.2">
      <c r="B5" s="48"/>
      <c r="C5" s="139" t="s">
        <v>509</v>
      </c>
      <c r="D5" s="140"/>
      <c r="E5" s="140"/>
      <c r="F5" s="49"/>
    </row>
    <row r="6" spans="1:12" s="45" customFormat="1" ht="12" x14ac:dyDescent="0.2">
      <c r="B6" s="50"/>
      <c r="C6" s="50"/>
      <c r="D6" s="50"/>
      <c r="E6" s="50"/>
      <c r="F6" s="49"/>
    </row>
    <row r="7" spans="1:12" s="45" customFormat="1" ht="14.25" customHeight="1" x14ac:dyDescent="0.2">
      <c r="B7" s="51" t="s">
        <v>510</v>
      </c>
      <c r="C7" s="51" t="s">
        <v>511</v>
      </c>
      <c r="D7" s="51"/>
      <c r="E7" s="51"/>
      <c r="F7" s="49"/>
    </row>
    <row r="8" spans="1:12" s="45" customFormat="1" ht="21.75" customHeight="1" x14ac:dyDescent="0.2">
      <c r="B8" s="52" t="s">
        <v>512</v>
      </c>
      <c r="C8" s="141" t="s">
        <v>512</v>
      </c>
      <c r="D8" s="141"/>
      <c r="E8" s="141"/>
      <c r="F8" s="49"/>
    </row>
    <row r="9" spans="1:12" s="45" customFormat="1" ht="12" x14ac:dyDescent="0.2">
      <c r="A9" s="53" t="s">
        <v>513</v>
      </c>
      <c r="B9" s="54" t="s">
        <v>513</v>
      </c>
      <c r="E9" s="55"/>
      <c r="F9" s="49"/>
    </row>
    <row r="10" spans="1:12" s="58" customFormat="1" ht="7.5" customHeight="1" x14ac:dyDescent="0.2">
      <c r="A10" s="56"/>
      <c r="B10" s="57"/>
      <c r="D10" s="59"/>
      <c r="E10" s="59"/>
    </row>
    <row r="11" spans="1:12" s="1" customFormat="1" ht="11.25" customHeight="1" x14ac:dyDescent="0.2">
      <c r="K11" s="2"/>
      <c r="L11" s="2"/>
    </row>
    <row r="12" spans="1:12" s="18" customFormat="1" ht="25.5" customHeight="1" x14ac:dyDescent="0.25">
      <c r="A12" s="146" t="s">
        <v>2</v>
      </c>
      <c r="B12" s="146"/>
      <c r="C12" s="146"/>
      <c r="D12" s="146"/>
      <c r="E12" s="146"/>
    </row>
    <row r="13" spans="1:12" s="24" customFormat="1" ht="25.5" customHeight="1" x14ac:dyDescent="0.25">
      <c r="A13" s="147" t="s">
        <v>476</v>
      </c>
      <c r="B13" s="147"/>
      <c r="C13" s="147"/>
      <c r="D13" s="147"/>
      <c r="E13" s="147"/>
    </row>
    <row r="14" spans="1:12" s="24" customFormat="1" ht="28.5" customHeight="1" x14ac:dyDescent="0.25">
      <c r="A14" s="148" t="s">
        <v>486</v>
      </c>
      <c r="B14" s="148"/>
      <c r="C14" s="148"/>
      <c r="D14" s="148"/>
      <c r="E14" s="148"/>
    </row>
    <row r="15" spans="1:12" s="24" customFormat="1" ht="36" customHeight="1" x14ac:dyDescent="0.25">
      <c r="A15" s="39" t="s">
        <v>3</v>
      </c>
      <c r="B15" s="39" t="s">
        <v>4</v>
      </c>
      <c r="C15" s="39" t="s">
        <v>5</v>
      </c>
      <c r="D15" s="39" t="s">
        <v>6</v>
      </c>
      <c r="E15" s="38" t="s">
        <v>7</v>
      </c>
      <c r="F15" s="27"/>
      <c r="G15" s="27"/>
      <c r="H15" s="27"/>
    </row>
    <row r="16" spans="1:12" s="24" customFormat="1" ht="12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27"/>
      <c r="G16" s="27"/>
      <c r="H16" s="27"/>
    </row>
    <row r="17" spans="1:21" s="24" customFormat="1" ht="15" x14ac:dyDescent="0.25">
      <c r="A17" s="153" t="s">
        <v>504</v>
      </c>
      <c r="B17" s="154"/>
      <c r="C17" s="154"/>
      <c r="D17" s="154"/>
      <c r="E17" s="155"/>
      <c r="F17" s="27"/>
      <c r="G17" s="27"/>
      <c r="H17" s="27"/>
      <c r="K17" s="26" t="s">
        <v>504</v>
      </c>
    </row>
    <row r="18" spans="1:21" s="24" customFormat="1" ht="22.5" x14ac:dyDescent="0.25">
      <c r="A18" s="31" t="s">
        <v>9</v>
      </c>
      <c r="B18" s="28" t="s">
        <v>477</v>
      </c>
      <c r="C18" s="30" t="s">
        <v>478</v>
      </c>
      <c r="D18" s="35">
        <v>1</v>
      </c>
      <c r="E18" s="28"/>
      <c r="F18" s="27"/>
      <c r="G18" s="27"/>
      <c r="H18" s="27"/>
      <c r="K18" s="26"/>
    </row>
    <row r="19" spans="1:21" s="24" customFormat="1" ht="33.75" x14ac:dyDescent="0.25">
      <c r="A19" s="31" t="s">
        <v>12</v>
      </c>
      <c r="B19" s="28" t="s">
        <v>479</v>
      </c>
      <c r="C19" s="30" t="s">
        <v>61</v>
      </c>
      <c r="D19" s="35">
        <v>1</v>
      </c>
      <c r="E19" s="28"/>
      <c r="F19" s="27"/>
      <c r="G19" s="27"/>
      <c r="H19" s="27"/>
      <c r="K19" s="26"/>
    </row>
    <row r="20" spans="1:21" s="24" customFormat="1" ht="22.5" x14ac:dyDescent="0.25">
      <c r="A20" s="31" t="s">
        <v>15</v>
      </c>
      <c r="B20" s="28" t="s">
        <v>480</v>
      </c>
      <c r="C20" s="30" t="s">
        <v>481</v>
      </c>
      <c r="D20" s="35">
        <v>1</v>
      </c>
      <c r="E20" s="28"/>
      <c r="F20" s="27"/>
      <c r="G20" s="27"/>
      <c r="H20" s="27"/>
      <c r="K20" s="26"/>
    </row>
    <row r="21" spans="1:21" s="24" customFormat="1" ht="22.5" x14ac:dyDescent="0.25">
      <c r="A21" s="31" t="s">
        <v>17</v>
      </c>
      <c r="B21" s="28" t="s">
        <v>482</v>
      </c>
      <c r="C21" s="30" t="s">
        <v>478</v>
      </c>
      <c r="D21" s="35">
        <v>1</v>
      </c>
      <c r="E21" s="28"/>
      <c r="F21" s="27"/>
      <c r="G21" s="27"/>
      <c r="H21" s="27"/>
      <c r="K21" s="26"/>
    </row>
    <row r="22" spans="1:21" s="24" customFormat="1" ht="56.25" x14ac:dyDescent="0.25">
      <c r="A22" s="31" t="s">
        <v>20</v>
      </c>
      <c r="B22" s="28" t="s">
        <v>483</v>
      </c>
      <c r="C22" s="30" t="s">
        <v>61</v>
      </c>
      <c r="D22" s="35">
        <v>1</v>
      </c>
      <c r="E22" s="28"/>
      <c r="F22" s="27"/>
      <c r="G22" s="27"/>
      <c r="H22" s="27"/>
      <c r="K22" s="26"/>
    </row>
    <row r="23" spans="1:21" s="24" customFormat="1" ht="15" x14ac:dyDescent="0.25">
      <c r="A23" s="31" t="s">
        <v>23</v>
      </c>
      <c r="B23" s="28" t="s">
        <v>484</v>
      </c>
      <c r="C23" s="30" t="s">
        <v>61</v>
      </c>
      <c r="D23" s="35">
        <v>1</v>
      </c>
      <c r="E23" s="28"/>
      <c r="F23" s="27"/>
      <c r="G23" s="27"/>
      <c r="H23" s="27"/>
      <c r="K23" s="26"/>
    </row>
    <row r="24" spans="1:21" s="24" customFormat="1" ht="22.5" x14ac:dyDescent="0.25">
      <c r="A24" s="31" t="s">
        <v>26</v>
      </c>
      <c r="B24" s="28" t="s">
        <v>485</v>
      </c>
      <c r="C24" s="30" t="s">
        <v>61</v>
      </c>
      <c r="D24" s="35">
        <v>1</v>
      </c>
      <c r="E24" s="28"/>
      <c r="F24" s="27"/>
      <c r="G24" s="27"/>
      <c r="H24" s="27"/>
      <c r="K24" s="26"/>
    </row>
    <row r="25" spans="1:21" ht="11.25" customHeight="1" x14ac:dyDescent="0.2">
      <c r="A25" s="19"/>
      <c r="B25" s="19"/>
      <c r="C25" s="19"/>
      <c r="D25" s="19"/>
      <c r="E25" s="19"/>
    </row>
    <row r="26" spans="1:21" s="1" customFormat="1" ht="17.25" customHeight="1" x14ac:dyDescent="0.25">
      <c r="A26" s="152"/>
      <c r="B26" s="152"/>
      <c r="C26" s="152"/>
      <c r="D26" s="152"/>
      <c r="E26" s="152"/>
      <c r="F26" s="21"/>
      <c r="G26" s="21"/>
      <c r="H26" s="21"/>
      <c r="I26" s="21"/>
      <c r="J26" s="21"/>
      <c r="K26" s="21"/>
      <c r="L26" s="21"/>
      <c r="M26" s="19"/>
      <c r="N26" s="19"/>
      <c r="O26" s="19"/>
      <c r="P26" s="19"/>
      <c r="Q26" s="19"/>
      <c r="R26" s="19"/>
      <c r="S26" s="19"/>
      <c r="T26" s="19"/>
      <c r="U26" s="19"/>
    </row>
    <row r="27" spans="1:21" s="58" customFormat="1" ht="17.25" customHeight="1" x14ac:dyDescent="0.2">
      <c r="A27" s="60"/>
      <c r="B27" s="64" t="s">
        <v>515</v>
      </c>
      <c r="C27" s="64"/>
      <c r="D27" s="72"/>
      <c r="E27" s="73" t="s">
        <v>516</v>
      </c>
    </row>
    <row r="28" spans="1:21" s="58" customFormat="1" ht="17.25" customHeight="1" x14ac:dyDescent="0.2">
      <c r="A28" s="60"/>
      <c r="B28" s="61"/>
      <c r="C28" s="62"/>
      <c r="D28" s="72"/>
      <c r="E28" s="63"/>
    </row>
    <row r="29" spans="1:21" s="58" customFormat="1" ht="17.25" customHeight="1" x14ac:dyDescent="0.2">
      <c r="A29" s="60"/>
      <c r="B29" s="64" t="s">
        <v>522</v>
      </c>
      <c r="C29" s="64"/>
      <c r="D29" s="72"/>
      <c r="E29" s="73" t="s">
        <v>518</v>
      </c>
    </row>
  </sheetData>
  <mergeCells count="8">
    <mergeCell ref="A26:E26"/>
    <mergeCell ref="C4:E4"/>
    <mergeCell ref="C5:E5"/>
    <mergeCell ref="C8:E8"/>
    <mergeCell ref="A12:E12"/>
    <mergeCell ref="A14:E14"/>
    <mergeCell ref="A13:E13"/>
    <mergeCell ref="A17:E1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01-01-01 Вырубка дерев</vt:lpstr>
      <vt:lpstr>01-01-02 Демонт.раб</vt:lpstr>
      <vt:lpstr>02-01-01 НК</vt:lpstr>
      <vt:lpstr>02-01-02 ЭМ</vt:lpstr>
      <vt:lpstr>02-01-03 КЖ</vt:lpstr>
      <vt:lpstr>07-01-01 Восст.покр КНС-2 ГП</vt:lpstr>
      <vt:lpstr>07-01-02 Озеленение КНС-2 ГП </vt:lpstr>
      <vt:lpstr>07-01-03 Восст.сооруж КНС-2 ГП </vt:lpstr>
      <vt:lpstr>09-01-01 ЭМ.ПНР</vt:lpstr>
      <vt:lpstr>'01-01-01 Вырубка дерев'!Заголовки_для_печати</vt:lpstr>
      <vt:lpstr>'01-01-02 Демонт.раб'!Заголовки_для_печати</vt:lpstr>
      <vt:lpstr>'02-01-01 НК'!Заголовки_для_печати</vt:lpstr>
      <vt:lpstr>'02-01-02 ЭМ'!Заголовки_для_печати</vt:lpstr>
      <vt:lpstr>'02-01-03 КЖ'!Заголовки_для_печати</vt:lpstr>
      <vt:lpstr>'07-01-01 Восст.покр КНС-2 ГП'!Заголовки_для_печати</vt:lpstr>
      <vt:lpstr>'07-01-02 Озеленение КНС-2 ГП '!Заголовки_для_печати</vt:lpstr>
      <vt:lpstr>'07-01-03 Восст.сооруж КНС-2 ГП '!Заголовки_для_печати</vt:lpstr>
      <vt:lpstr>'09-01-01 ЭМ.ПНР'!Заголовки_для_печати</vt:lpstr>
      <vt:lpstr>'01-01-01 Вырубка дерев'!Область_печати</vt:lpstr>
      <vt:lpstr>'01-01-02 Демонт.раб'!Область_печати</vt:lpstr>
      <vt:lpstr>'02-01-01 НК'!Область_печати</vt:lpstr>
      <vt:lpstr>'02-01-02 ЭМ'!Область_печати</vt:lpstr>
      <vt:lpstr>'02-01-03 КЖ'!Область_печати</vt:lpstr>
      <vt:lpstr>'07-01-01 Восст.покр КНС-2 ГП'!Область_печати</vt:lpstr>
      <vt:lpstr>'07-01-02 Озеленение КНС-2 ГП '!Область_печати</vt:lpstr>
      <vt:lpstr>'07-01-03 Восст.сооруж КНС-2 ГП '!Область_печати</vt:lpstr>
      <vt:lpstr>'09-01-01 ЭМ.ПНР'!Область_печати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Полевик Валентина Владиславовна</dc:creator>
  <cp:lastModifiedBy>Kudymova Yuliya</cp:lastModifiedBy>
  <dcterms:created xsi:type="dcterms:W3CDTF">2026-03-05T08:22:32Z</dcterms:created>
  <dcterms:modified xsi:type="dcterms:W3CDTF">2026-06-24T06:41:42Z</dcterms:modified>
</cp:coreProperties>
</file>